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EECAT\comu\A_Àrea_Tècnica\CONTRACTACIO 2025\MEC-25L06\Versió 24+24\Annexes\Annex 1- Relació d’equipaments adscrits al contracte (suport informàtic) - pdt\"/>
    </mc:Choice>
  </mc:AlternateContent>
  <xr:revisionPtr revIDLastSave="0" documentId="13_ncr:1_{A11A069D-21F6-4626-B23A-53FE95F73D92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Full1" sheetId="1" state="hidden" r:id="rId1"/>
    <sheet name="Full2" sheetId="2" state="hidden" r:id="rId2"/>
    <sheet name="Llistat" sheetId="4" state="hidden" r:id="rId3"/>
    <sheet name="Manteniment" sheetId="5" r:id="rId4"/>
    <sheet name="Resum" sheetId="3" state="hidden" r:id="rId5"/>
  </sheets>
  <definedNames>
    <definedName name="_xlnm._FilterDatabase" localSheetId="3" hidden="1">Manteniment!$B$5:$M$5</definedName>
    <definedName name="_xlnm.Print_Titles" localSheetId="3">Manteniment!$5:$5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4" i="5" l="1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A154" i="4" l="1"/>
  <c r="A120" i="4" l="1"/>
  <c r="A156" i="4" s="1"/>
  <c r="K118" i="4"/>
  <c r="C26" i="3"/>
  <c r="M118" i="4" l="1"/>
  <c r="N117" i="4" l="1"/>
  <c r="N103" i="4"/>
  <c r="C14" i="3" s="1"/>
  <c r="N90" i="4"/>
  <c r="N67" i="4"/>
  <c r="N37" i="4"/>
  <c r="N12" i="4"/>
  <c r="G14" i="3" l="1"/>
  <c r="F14" i="3"/>
  <c r="I6" i="3"/>
  <c r="I7" i="3"/>
  <c r="I8" i="3"/>
  <c r="I9" i="3"/>
  <c r="I10" i="3"/>
  <c r="I11" i="3"/>
  <c r="I12" i="3"/>
  <c r="J14" i="3"/>
  <c r="D14" i="3"/>
  <c r="H14" i="3"/>
  <c r="I14" i="3" l="1"/>
  <c r="L31" i="4"/>
  <c r="L118" i="4" s="1"/>
  <c r="L60" i="1" l="1"/>
</calcChain>
</file>

<file path=xl/sharedStrings.xml><?xml version="1.0" encoding="utf-8"?>
<sst xmlns="http://schemas.openxmlformats.org/spreadsheetml/2006/main" count="1730" uniqueCount="586">
  <si>
    <t>ÀMBIT TERRITORIAL</t>
  </si>
  <si>
    <t>Partit Judicial</t>
  </si>
  <si>
    <t>Núm ENS</t>
  </si>
  <si>
    <t>Règim jurídic</t>
  </si>
  <si>
    <t>Superfície solar/altres</t>
  </si>
  <si>
    <t>Superfície construïda
2019-2023</t>
  </si>
  <si>
    <t>LOT 1: BARCELONA CIUTAT</t>
  </si>
  <si>
    <t>Barcelona Ciutat</t>
  </si>
  <si>
    <t>Barcelona</t>
  </si>
  <si>
    <t>00809</t>
  </si>
  <si>
    <t>Passeig Lluís Companys, 14-16</t>
  </si>
  <si>
    <t>Palau de Justícia (TSJC / Audiència Provincial de Barcelona)</t>
  </si>
  <si>
    <t>Propietat</t>
  </si>
  <si>
    <t>05293</t>
  </si>
  <si>
    <t>Via Laietana, 56</t>
  </si>
  <si>
    <t>Sala Contenciosa Adm. TSJC / TIC</t>
  </si>
  <si>
    <t>Arrendament</t>
  </si>
  <si>
    <t>01903</t>
  </si>
  <si>
    <t>Carrer Roger de Flor, 62-68</t>
  </si>
  <si>
    <t>Audiència Provincial de Barcelona</t>
  </si>
  <si>
    <t>00982</t>
  </si>
  <si>
    <t>Lluís Compnays 1-5</t>
  </si>
  <si>
    <t>SOLAR NOVA Audicència Provincial BCN</t>
  </si>
  <si>
    <t>LOT 2: BARCELONA COMARQUES NORD + CATALUNYA CENTRAL</t>
  </si>
  <si>
    <t>Barcelona Nord</t>
  </si>
  <si>
    <t>Arenys de Mar</t>
  </si>
  <si>
    <t>05656</t>
  </si>
  <si>
    <t>Carrer Santa Clara, s/n/ Carrer Auterive, s/n</t>
  </si>
  <si>
    <t>Jutjats d'Arenys de Mar</t>
  </si>
  <si>
    <t>Badalona</t>
  </si>
  <si>
    <t>00566</t>
  </si>
  <si>
    <t>Carrer Prim, 38-44</t>
  </si>
  <si>
    <t>Jutjats d'Instrucció 1 a 5 i VIDO de Badalona</t>
  </si>
  <si>
    <t>07080</t>
  </si>
  <si>
    <t>Carrer Francesc Layret, 101</t>
  </si>
  <si>
    <t>Jutjat de 1a Instància 1, 2, 3, 7 i 8 de Badalona</t>
  </si>
  <si>
    <t>03049</t>
  </si>
  <si>
    <t>Carrer Santa Bàrbara, 64</t>
  </si>
  <si>
    <t>Jutjats de 1a Instància 4, 5 i 6 de Badalona</t>
  </si>
  <si>
    <t>r0566</t>
  </si>
  <si>
    <t>Carrer Prim, 36</t>
  </si>
  <si>
    <t>Solar</t>
  </si>
  <si>
    <t>Catalunya Central</t>
  </si>
  <si>
    <t>Berga</t>
  </si>
  <si>
    <t>07072</t>
  </si>
  <si>
    <t>Carrer Programari lliure, 5</t>
  </si>
  <si>
    <t>Jutjats de Berga</t>
  </si>
  <si>
    <t>Cerdanyola del Vallès</t>
  </si>
  <si>
    <t>05744</t>
  </si>
  <si>
    <t>Passeig d'Horta, 19</t>
  </si>
  <si>
    <t>Jutjats de Cerdanyola del Vallès</t>
  </si>
  <si>
    <t>Dret de Superfície</t>
  </si>
  <si>
    <t>Granollers</t>
  </si>
  <si>
    <t>05708</t>
  </si>
  <si>
    <t>Carrer Josep Umbert, 124</t>
  </si>
  <si>
    <t>Jutjats de Granollers</t>
  </si>
  <si>
    <t>Igualada</t>
  </si>
  <si>
    <t>03409</t>
  </si>
  <si>
    <t>Passeig Verdaguer, 113</t>
  </si>
  <si>
    <t>Jutjats d'Igualada</t>
  </si>
  <si>
    <t>Manresa</t>
  </si>
  <si>
    <t>06901</t>
  </si>
  <si>
    <t>Carrer Arbonés, 29-39</t>
  </si>
  <si>
    <t>Jutjats de Manresa</t>
  </si>
  <si>
    <t>Mataró</t>
  </si>
  <si>
    <t>02235</t>
  </si>
  <si>
    <t>Plaça Francisco Tomás y Valiente, 1</t>
  </si>
  <si>
    <t>Jutjats d'Instrucció 1 a 5, de 1a Instància 1 a 5 i 7 i Penal 1 de Mataró</t>
  </si>
  <si>
    <t>07060</t>
  </si>
  <si>
    <t>Carrer Alcalde Abril, 24</t>
  </si>
  <si>
    <t>Jutjat 1a Instància 8 i 9 de Mataró</t>
  </si>
  <si>
    <t>10098</t>
  </si>
  <si>
    <t>Carrer Alcalde Abril, 33</t>
  </si>
  <si>
    <t>Jutjats Socials 1 i 2 de Mataró</t>
  </si>
  <si>
    <t>06664</t>
  </si>
  <si>
    <t>Carrer Méndez Núñez, 30</t>
  </si>
  <si>
    <t>Jutjat VIDO 1, Penal 2 i 1a Instància 6 de Mataró</t>
  </si>
  <si>
    <t>Mollet de Vallès</t>
  </si>
  <si>
    <t>-</t>
  </si>
  <si>
    <t>Avda/ Can Fàbrega</t>
  </si>
  <si>
    <t>Jutjats de Mollet</t>
  </si>
  <si>
    <t>Rubí</t>
  </si>
  <si>
    <t>00838</t>
  </si>
  <si>
    <t>Carrer Pere Esmendia, 15</t>
  </si>
  <si>
    <t xml:space="preserve">Jutjats de 1a. Instància i Instrucció 1 a 6 de Rubí  </t>
  </si>
  <si>
    <t>07047</t>
  </si>
  <si>
    <t>Crtra Sant Cugat, 18</t>
  </si>
  <si>
    <t>Jutjats de 1ª Instància i Instrucció 7 i 8 de Rubí</t>
  </si>
  <si>
    <t>06704</t>
  </si>
  <si>
    <t>Carrer Espoz i Mina, 4</t>
  </si>
  <si>
    <t>SOJ/ Advocats/Procuradors</t>
  </si>
  <si>
    <t>Sabadell</t>
  </si>
  <si>
    <t>03779</t>
  </si>
  <si>
    <t>Avinguda Francesc Macià, 36-38</t>
  </si>
  <si>
    <t>Jutjats de Sabadell</t>
  </si>
  <si>
    <t>Propietat/Arrendament (P16)</t>
  </si>
  <si>
    <t>Santa Coloma de Gramenet</t>
  </si>
  <si>
    <t>05621</t>
  </si>
  <si>
    <t>Passeig Salzereda, 15-18</t>
  </si>
  <si>
    <t>Jutjats de Santa Coloma de Gramenet</t>
  </si>
  <si>
    <t>Terrassa</t>
  </si>
  <si>
    <t>06450</t>
  </si>
  <si>
    <t>Rambla Pare Alegre, 112</t>
  </si>
  <si>
    <t>Jutjats de Terrassa</t>
  </si>
  <si>
    <t>Vic</t>
  </si>
  <si>
    <t>01111</t>
  </si>
  <si>
    <t>Carrer Doctor Junyent, 4</t>
  </si>
  <si>
    <t>Jutjats de Primera Instància i Instrucció núm. 1 a 4 de Vic</t>
  </si>
  <si>
    <t>07021</t>
  </si>
  <si>
    <t>Rambla Hospital, 46</t>
  </si>
  <si>
    <t>Jutjat de 1a instància i Instrucció 5 de Vic</t>
  </si>
  <si>
    <t>06444</t>
  </si>
  <si>
    <t>Carrer Doctor Junyent, 12-14</t>
  </si>
  <si>
    <t>Sala vistes penals Jutjat Manresa/Mesures Execució Penal</t>
  </si>
  <si>
    <t>LOT 3: BARCELONA COMARQUES SUD</t>
  </si>
  <si>
    <t>Barcelona Sud</t>
  </si>
  <si>
    <t>Cornellà</t>
  </si>
  <si>
    <t>Cornellà de Llobregat</t>
  </si>
  <si>
    <t>05716</t>
  </si>
  <si>
    <t>Carrer Víctor Pradera, 1-3</t>
  </si>
  <si>
    <t>Jutjats de Cornellà de Llobregat</t>
  </si>
  <si>
    <t>Esplugues de Llobregat</t>
  </si>
  <si>
    <t>05227</t>
  </si>
  <si>
    <t>Carrer Tomás Bretón, 32-34, Esc A 2n i Esc B 1r</t>
  </si>
  <si>
    <t>Jutjats d'Esplugues de Llogregat</t>
  </si>
  <si>
    <t>05389</t>
  </si>
  <si>
    <t>Carrer Joan Brillas, 19</t>
  </si>
  <si>
    <t>Arxius jutjats d'Esplugues de Llogregat</t>
  </si>
  <si>
    <t xml:space="preserve">Plaça Oleguer Junyent, </t>
  </si>
  <si>
    <t>SOLAR NOU EJ d'Esplugues de Llobregat</t>
  </si>
  <si>
    <t>Gavà</t>
  </si>
  <si>
    <t>03768</t>
  </si>
  <si>
    <t>Plaça Batista i Roca, s/n</t>
  </si>
  <si>
    <t>Jutjats 1ª Instància i Instrucció 1 a 6 de Gavà</t>
  </si>
  <si>
    <t>07201</t>
  </si>
  <si>
    <t>Carrer Bernat Metge, 27</t>
  </si>
  <si>
    <t>Jutjats de VIDO i 1ª Instància i Instrucció 7 i 9 de Gavà</t>
  </si>
  <si>
    <t>00462</t>
  </si>
  <si>
    <t>Avinguda Diagonal, 1-3</t>
  </si>
  <si>
    <t>Jutjat de 1ª Instància i Instrucció 8 de Gavà</t>
  </si>
  <si>
    <t>Martorell</t>
  </si>
  <si>
    <t>03525</t>
  </si>
  <si>
    <t>Ptge Sindicat, nº 10, entresol</t>
  </si>
  <si>
    <r>
      <t xml:space="preserve">1ª Instància i Instrucció 1 </t>
    </r>
    <r>
      <rPr>
        <sz val="10"/>
        <color indexed="10"/>
        <rFont val="Verdana"/>
        <family val="2"/>
      </rPr>
      <t>i Registre Civil de Martorell</t>
    </r>
  </si>
  <si>
    <t>Ptg Sindicat 8, baixos</t>
  </si>
  <si>
    <r>
      <t xml:space="preserve">1ª Instància i Instrucció 2 i 3 </t>
    </r>
    <r>
      <rPr>
        <sz val="10"/>
        <color indexed="10"/>
        <rFont val="Verdana"/>
        <family val="2"/>
      </rPr>
      <t>de Martorell</t>
    </r>
  </si>
  <si>
    <t>Ptg Sindicat 6, entresol</t>
  </si>
  <si>
    <r>
      <t xml:space="preserve">1ª Instància i Instrucció 4 </t>
    </r>
    <r>
      <rPr>
        <sz val="10"/>
        <color indexed="10"/>
        <rFont val="Verdana"/>
        <family val="2"/>
      </rPr>
      <t>de Martorell</t>
    </r>
  </si>
  <si>
    <t>Avda Pau Claris 24 b</t>
  </si>
  <si>
    <r>
      <t xml:space="preserve">1 ª Instància i Instrucció 5 (VIDO) </t>
    </r>
    <r>
      <rPr>
        <sz val="10"/>
        <color indexed="10"/>
        <rFont val="Verdana"/>
        <family val="2"/>
      </rPr>
      <t>de Martorell</t>
    </r>
  </si>
  <si>
    <t>Ptg Sindicat 10, baixos</t>
  </si>
  <si>
    <r>
      <t xml:space="preserve">1 Instància i Instrucció 6 </t>
    </r>
    <r>
      <rPr>
        <sz val="10"/>
        <color indexed="10"/>
        <rFont val="Verdana"/>
        <family val="2"/>
      </rPr>
      <t>de Martorell</t>
    </r>
  </si>
  <si>
    <t>Avda Pau Claris 20</t>
  </si>
  <si>
    <r>
      <t xml:space="preserve">1 Instància i Instrucció 7 </t>
    </r>
    <r>
      <rPr>
        <sz val="10"/>
        <color indexed="10"/>
        <rFont val="Verdana"/>
        <family val="2"/>
      </rPr>
      <t>de Martorell</t>
    </r>
  </si>
  <si>
    <t>Roda de reconeixement</t>
  </si>
  <si>
    <t>Avda Pau Claris 24</t>
  </si>
  <si>
    <t>Arxiu 1ª Instància i Instrucció 2</t>
  </si>
  <si>
    <t>Complex Solàrium</t>
  </si>
  <si>
    <t>Arxiu 1ª Instància i Instrucció 3</t>
  </si>
  <si>
    <t>Arxiu 1ª Instància i Instrucció 4</t>
  </si>
  <si>
    <r>
      <t xml:space="preserve">Arxiu </t>
    </r>
    <r>
      <rPr>
        <sz val="10"/>
        <color indexed="10"/>
        <rFont val="Verdana"/>
        <family val="2"/>
      </rPr>
      <t>1ª Instància i Instrucció 6 i 7</t>
    </r>
  </si>
  <si>
    <t>Prat de Llobregat, el</t>
  </si>
  <si>
    <t>05925</t>
  </si>
  <si>
    <t>Plaça Amistat, 1</t>
  </si>
  <si>
    <t>Jutjats del Prat de Llobregat</t>
  </si>
  <si>
    <t>Sant Boi de Llobregat</t>
  </si>
  <si>
    <t>05528</t>
  </si>
  <si>
    <t>Carrer Carles Martí-Vila, 2-4</t>
  </si>
  <si>
    <t>Jutjats de Sant Boi de Llobregat</t>
  </si>
  <si>
    <t>Sant Feliu de Llobregat</t>
  </si>
  <si>
    <t>00902</t>
  </si>
  <si>
    <t>Carrer Dalt, 10-12</t>
  </si>
  <si>
    <r>
      <t xml:space="preserve">Jutjats de 1ª Instància i Instrucció </t>
    </r>
    <r>
      <rPr>
        <sz val="10"/>
        <color indexed="10"/>
        <rFont val="Verdana"/>
        <family val="2"/>
      </rPr>
      <t>1 a 5 de Sant Feliu de Llobregat</t>
    </r>
  </si>
  <si>
    <t>03659</t>
  </si>
  <si>
    <t>Carrer Dalt, 6</t>
  </si>
  <si>
    <t>Dependències Col·legi d'Advocats</t>
  </si>
  <si>
    <t>07048</t>
  </si>
  <si>
    <t>Carrer Jacint Verdaguer , 35</t>
  </si>
  <si>
    <r>
      <t xml:space="preserve">Jutjat de VIDO </t>
    </r>
    <r>
      <rPr>
        <sz val="10"/>
        <color indexed="10"/>
        <rFont val="Verdana"/>
        <family val="2"/>
      </rPr>
      <t>de Sant Feliu de Llobregat</t>
    </r>
  </si>
  <si>
    <t>05409</t>
  </si>
  <si>
    <t>Carrer Joan Batllori, 2-4</t>
  </si>
  <si>
    <t>Secció territorial de Fiscalia de Sant Feliu de Llobregat</t>
  </si>
  <si>
    <t>00906</t>
  </si>
  <si>
    <t>Rambla Marquesa de Castellbell, 58</t>
  </si>
  <si>
    <r>
      <t xml:space="preserve">Jutjats de 1ª Instància i Instrucció </t>
    </r>
    <r>
      <rPr>
        <sz val="10"/>
        <color indexed="10"/>
        <rFont val="Verdana"/>
        <family val="2"/>
      </rPr>
      <t>6 i 7 de Sant Feliu de Llobregat</t>
    </r>
  </si>
  <si>
    <t>00905</t>
  </si>
  <si>
    <t>Carrer Vidal i Ribes, 23-25</t>
  </si>
  <si>
    <t>Equip Medi Obert 2/ Arxiu Jutjat 1ª Instància i Instrucció 5</t>
  </si>
  <si>
    <t>07137</t>
  </si>
  <si>
    <t>Riera Pahissa, 42</t>
  </si>
  <si>
    <t>SOLAR NOU EJ de Sant Feliu de Llobregat</t>
  </si>
  <si>
    <t>Vilafranca del Penedès</t>
  </si>
  <si>
    <t>05366</t>
  </si>
  <si>
    <t>Avinguda Europa, 10</t>
  </si>
  <si>
    <t>Jutjats de Vilafranca del Penedès</t>
  </si>
  <si>
    <t>Vilanova i la Geltrú</t>
  </si>
  <si>
    <t>00915</t>
  </si>
  <si>
    <t>Ronda Ibèrica, 175</t>
  </si>
  <si>
    <t>Jutjats de Vilanova i la Geltrú</t>
  </si>
  <si>
    <t>LOT 4: TARRAGONA</t>
  </si>
  <si>
    <t>SSTT-Tarragona</t>
  </si>
  <si>
    <t>Tarragona</t>
  </si>
  <si>
    <t>02495</t>
  </si>
  <si>
    <t>Carrer Sant Antoni Maria Claret, 17</t>
  </si>
  <si>
    <t>SSTT de Tarragona</t>
  </si>
  <si>
    <t>01011</t>
  </si>
  <si>
    <t>Avinguda President Companys, 10</t>
  </si>
  <si>
    <t>Audiència Provincial</t>
  </si>
  <si>
    <t>00167</t>
  </si>
  <si>
    <t>Carrer Sant Antoni Maria Claret, 20-24</t>
  </si>
  <si>
    <t>Jutjats Penals 1, 2, 3 i 4</t>
  </si>
  <si>
    <t>05527</t>
  </si>
  <si>
    <t>Carrer Cardenal Vidal i Barraquer, 5</t>
  </si>
  <si>
    <t>Jutjat i Fiscalia de Menors</t>
  </si>
  <si>
    <t>07200</t>
  </si>
  <si>
    <t>Rambla Nova, 120-122</t>
  </si>
  <si>
    <t>Jutjat 1a Instància núm 8</t>
  </si>
  <si>
    <t>06962</t>
  </si>
  <si>
    <t>Avinguda Roma, 7</t>
  </si>
  <si>
    <t>Jutjats de 1a Instància 1, 2 i 3</t>
  </si>
  <si>
    <t>05955</t>
  </si>
  <si>
    <t>Avinguda Roma, 19</t>
  </si>
  <si>
    <t>Jutjats 1a instància 6 / Mercantil 1</t>
  </si>
  <si>
    <t>Avinguda Roma, 21</t>
  </si>
  <si>
    <t xml:space="preserve">Jutjats socials 1,2,i 3 i de 1a. instància 4,7 i 8 </t>
  </si>
  <si>
    <t>Avinguda Roma, 23</t>
  </si>
  <si>
    <t>Jutjats 1a instància 5 / Contencios 1 i 2</t>
  </si>
  <si>
    <t>03818</t>
  </si>
  <si>
    <t>Carrer Arquebisbe Josep Pont i Gol, s/n</t>
  </si>
  <si>
    <t xml:space="preserve">SOLAR NOVA Ciutat Judicial de Tarragona </t>
  </si>
  <si>
    <t>Falset</t>
  </si>
  <si>
    <t>03410</t>
  </si>
  <si>
    <t>Carrer Miquel Barceló, 13</t>
  </si>
  <si>
    <t>Jutjats de Falset</t>
  </si>
  <si>
    <t>Reus</t>
  </si>
  <si>
    <t>02240</t>
  </si>
  <si>
    <t>Avinguda Marià Fortuny, 73</t>
  </si>
  <si>
    <t>Jutjats de Reus</t>
  </si>
  <si>
    <t>Valls</t>
  </si>
  <si>
    <t>01102</t>
  </si>
  <si>
    <t>Carretera del Pla, 37</t>
  </si>
  <si>
    <t>Jutjats de Valls</t>
  </si>
  <si>
    <t>Vendrell, el</t>
  </si>
  <si>
    <t>06902</t>
  </si>
  <si>
    <t>Carrer Francesc de Riera, 13</t>
  </si>
  <si>
    <t>Jutjats del Vendrell</t>
  </si>
  <si>
    <t>01103</t>
  </si>
  <si>
    <t>Carrer Nou , 86</t>
  </si>
  <si>
    <t>Arxiu judicial</t>
  </si>
  <si>
    <t>LOT 5: TERRES DE L'EBRE</t>
  </si>
  <si>
    <t>Terres de l'Ebre</t>
  </si>
  <si>
    <t>Tortosa</t>
  </si>
  <si>
    <t>01082</t>
  </si>
  <si>
    <t>Plaça dels Estudis, s/n</t>
  </si>
  <si>
    <t>Jutjats Mixtos de Tortosa</t>
  </si>
  <si>
    <t>05356</t>
  </si>
  <si>
    <t>C/ Comerç, 87</t>
  </si>
  <si>
    <t>Jutjats Penals 1 i 2 de Tortosa</t>
  </si>
  <si>
    <t>05541</t>
  </si>
  <si>
    <t>Carrer Ramon Berenguer IV, 57</t>
  </si>
  <si>
    <t>Arxiu i Magatzem Jutjats de Tortosa</t>
  </si>
  <si>
    <t>07022</t>
  </si>
  <si>
    <t>Plaça dels Estudis, 1</t>
  </si>
  <si>
    <t>Nou edifici judicial</t>
  </si>
  <si>
    <t>Amposta</t>
  </si>
  <si>
    <t>02316</t>
  </si>
  <si>
    <t>Carrer Montells, 27-37</t>
  </si>
  <si>
    <t>Jutjats d'Amposta</t>
  </si>
  <si>
    <t>Gandesa</t>
  </si>
  <si>
    <t>00252</t>
  </si>
  <si>
    <t>Avinguda Joan Perucho, 4</t>
  </si>
  <si>
    <t>Jutjats de Gandesa</t>
  </si>
  <si>
    <t>LOT 6: LLEIDA</t>
  </si>
  <si>
    <t>SSTT-Lleida</t>
  </si>
  <si>
    <t>Lleida</t>
  </si>
  <si>
    <t>00601</t>
  </si>
  <si>
    <t>Carrer Sant Martí, 1</t>
  </si>
  <si>
    <t>SSTT de Lleida</t>
  </si>
  <si>
    <t>00617</t>
  </si>
  <si>
    <t xml:space="preserve">Carrer Canyeret, 1, 3 i 5 </t>
  </si>
  <si>
    <t xml:space="preserve">Jutjats i Audiència de Lleida  </t>
  </si>
  <si>
    <t>10062</t>
  </si>
  <si>
    <t>Carrer Canyeret, 2</t>
  </si>
  <si>
    <t xml:space="preserve">Jutjat de VIgilància Penitenciària, núm  3  </t>
  </si>
  <si>
    <t>06796</t>
  </si>
  <si>
    <t>Carrer Canyeret, 21-23</t>
  </si>
  <si>
    <t>EATAV</t>
  </si>
  <si>
    <t>06392</t>
  </si>
  <si>
    <t>Carrer Canyeret, 8 (Plaça Sant Joan, 6-9)</t>
  </si>
  <si>
    <t>Registre Civil de Lleida i Instància 4</t>
  </si>
  <si>
    <t>03425</t>
  </si>
  <si>
    <t>Polígon "El Segre" parcel·la 728A</t>
  </si>
  <si>
    <t xml:space="preserve">Arxiu-Magatzem Lleida </t>
  </si>
  <si>
    <t>Balaguer</t>
  </si>
  <si>
    <t>07012</t>
  </si>
  <si>
    <t xml:space="preserve">Francesc Borràs, 1-7 </t>
  </si>
  <si>
    <t>Jutjats de Balaguer (nou edifici)</t>
  </si>
  <si>
    <t>Cervera</t>
  </si>
  <si>
    <t>00396</t>
  </si>
  <si>
    <t>Carrer Estudivell, 15</t>
  </si>
  <si>
    <t>Jutjats de Cervera</t>
  </si>
  <si>
    <t>Alt Pirineu</t>
  </si>
  <si>
    <t>Seu d'Urgell, la</t>
  </si>
  <si>
    <t>05307</t>
  </si>
  <si>
    <t>Plaça Jacint Verdaguer, 1 (Carrer Tres Ponts, 9)</t>
  </si>
  <si>
    <t>Jutjats de la Seu d'Urgell</t>
  </si>
  <si>
    <t>Solsona</t>
  </si>
  <si>
    <t>01475</t>
  </si>
  <si>
    <t>Carrer Llobera, 1</t>
  </si>
  <si>
    <t>Jutjats de Solsona</t>
  </si>
  <si>
    <t>Tremp</t>
  </si>
  <si>
    <t>01384</t>
  </si>
  <si>
    <t>Passeig Pare Manyanet, 38</t>
  </si>
  <si>
    <t>Jutjats de Tremp</t>
  </si>
  <si>
    <t>Vielha e Mijaran</t>
  </si>
  <si>
    <t>07283</t>
  </si>
  <si>
    <t>Plaça Mossèn Joan Casseny, 4</t>
  </si>
  <si>
    <t>Jutjats de Vielha e Mijaran</t>
  </si>
  <si>
    <t>LOT 7: GIRONA</t>
  </si>
  <si>
    <t>Girona</t>
  </si>
  <si>
    <t>Aiguaviva</t>
  </si>
  <si>
    <t>06705</t>
  </si>
  <si>
    <t>Carrer Tarragona, 67</t>
  </si>
  <si>
    <t>Arxiu Territorial</t>
  </si>
  <si>
    <t>07202</t>
  </si>
  <si>
    <t>Plaça Josep Maria Lidón Corbí, 1</t>
  </si>
  <si>
    <t>Palau de Justícia de Girona</t>
  </si>
  <si>
    <t>00335</t>
  </si>
  <si>
    <t>Avinguda Ramon Folch, 4-6</t>
  </si>
  <si>
    <t>Jutjats de Girona</t>
  </si>
  <si>
    <t>Bisbal d'Empordà, la</t>
  </si>
  <si>
    <t>06571</t>
  </si>
  <si>
    <t>Carrer Teatre Vell, 12</t>
  </si>
  <si>
    <t>Jutjats de la Bisbal d'Empordà</t>
  </si>
  <si>
    <t>Blanes</t>
  </si>
  <si>
    <t>00329</t>
  </si>
  <si>
    <t>Carrer Ter, 51</t>
  </si>
  <si>
    <t>Jutjats de Blanes</t>
  </si>
  <si>
    <t>10064</t>
  </si>
  <si>
    <t>Avinguda Pavos, 28</t>
  </si>
  <si>
    <t>Registre Civil</t>
  </si>
  <si>
    <t>Figueres</t>
  </si>
  <si>
    <t>03637</t>
  </si>
  <si>
    <t>Carrer Arnera, 7</t>
  </si>
  <si>
    <t>Jutjats de Figueres</t>
  </si>
  <si>
    <t>Olot</t>
  </si>
  <si>
    <t>05718</t>
  </si>
  <si>
    <t>Plaça Can Joanetes, 6</t>
  </si>
  <si>
    <t>Jutjats d'Olot</t>
  </si>
  <si>
    <t>Puigcerdà</t>
  </si>
  <si>
    <t>03664</t>
  </si>
  <si>
    <t>Carrer Joan Maragall, 42</t>
  </si>
  <si>
    <t>Jutjats de Puigcerdà</t>
  </si>
  <si>
    <t>Ripoll</t>
  </si>
  <si>
    <t>06696</t>
  </si>
  <si>
    <t>Carretera Barcelona, 33-35</t>
  </si>
  <si>
    <t>Jutjats de Ripoll</t>
  </si>
  <si>
    <t>Sant Feliu de Guíxols</t>
  </si>
  <si>
    <t>00348</t>
  </si>
  <si>
    <t>Carrer Campmany, 15-21</t>
  </si>
  <si>
    <t>Jutjats de Sant Feliu de Guíxols</t>
  </si>
  <si>
    <t>Santa Coloma de Farners</t>
  </si>
  <si>
    <t>00927</t>
  </si>
  <si>
    <t>Carretera Sant Hilari, s/n</t>
  </si>
  <si>
    <t>Jutjats 1 i 3 de Santa Coloma de Farners</t>
  </si>
  <si>
    <t>06864</t>
  </si>
  <si>
    <t>Carrer Mossèn Jacint Verdaguer, 4</t>
  </si>
  <si>
    <t>Jutjats 2 (VIDO) i 4 de Santa Coloma de Farners</t>
  </si>
  <si>
    <t>DEPARTAMENT DE JUSTÍCIA</t>
  </si>
  <si>
    <t>POBLACIÓ</t>
  </si>
  <si>
    <t>ADREÇA</t>
  </si>
  <si>
    <t>CENTRE</t>
  </si>
  <si>
    <t>DEPARTAMENT</t>
  </si>
  <si>
    <t>LOT</t>
  </si>
  <si>
    <t>ATC NO EN TÉ</t>
  </si>
  <si>
    <t>ATC</t>
  </si>
  <si>
    <t>JUSTÍCIA</t>
  </si>
  <si>
    <t>1ª Instància i Instrucció 1 i Registre Civil de Martorell</t>
  </si>
  <si>
    <t>1ª Instància i Instrucció 2 i 3 de Martorell</t>
  </si>
  <si>
    <t>1ª Instància i Instrucció 4 de Martorell</t>
  </si>
  <si>
    <t>1 ª Instància i Instrucció 5 (VIDO) de Martorell</t>
  </si>
  <si>
    <t>1 Instància i Instrucció 6 de Martorell</t>
  </si>
  <si>
    <t>1 Instància i Instrucció 7 de Martorell</t>
  </si>
  <si>
    <t>Arxiu 1ª Instància i Instrucció 6 i 7</t>
  </si>
  <si>
    <t>Jutjats de 1ª Instància i Instrucció 1 a 5 de Sant Feliu de Llobregat</t>
  </si>
  <si>
    <t>Jutjat de VIDO de Sant Feliu de Llobregat</t>
  </si>
  <si>
    <t>Jutjats de 1ª Instància i Instrucció 6 i 7 de Sant Feliu de Llobregat</t>
  </si>
  <si>
    <t>Passeig Lluís Companys 1-5</t>
  </si>
  <si>
    <t>Import manteniment per 3 anys</t>
  </si>
  <si>
    <t>Imports de licitació</t>
  </si>
  <si>
    <t>Client</t>
  </si>
  <si>
    <t>Lot</t>
  </si>
  <si>
    <t>A) Manteniment</t>
  </si>
  <si>
    <t>Nombre</t>
  </si>
  <si>
    <t>Total</t>
  </si>
  <si>
    <t>Departament de Justícia</t>
  </si>
  <si>
    <t>Superfície solar/Drets de Superfície</t>
  </si>
  <si>
    <t>Superfície resta immobles</t>
  </si>
  <si>
    <t>Superfície Solars/Drets Superfície</t>
  </si>
  <si>
    <t>Superfície Resta Immobles</t>
  </si>
  <si>
    <t>B) Altres intervencions i correctius extra</t>
  </si>
  <si>
    <t>C) Intervencions EEiE</t>
  </si>
  <si>
    <t>Immobles</t>
  </si>
  <si>
    <t>MJU-99601.1</t>
  </si>
  <si>
    <t>Justícia</t>
  </si>
  <si>
    <t>Centre Penitenciari</t>
  </si>
  <si>
    <t>Centre Penitenciari de Dones de Barcelona</t>
  </si>
  <si>
    <t>c/ del Doctor Trueta, 76-98</t>
  </si>
  <si>
    <t>MJU-99601.2</t>
  </si>
  <si>
    <t>Centre Penitenciari Obert Barcelona 2. La Trinitat</t>
  </si>
  <si>
    <t>c/ del Pare Manjón, 2</t>
  </si>
  <si>
    <t>MJU-99601.3</t>
  </si>
  <si>
    <t>Unitat Serveis Socials</t>
  </si>
  <si>
    <t>Ronda Sant Pere, 31. Pral. 1a</t>
  </si>
  <si>
    <t>MJU-99601.24</t>
  </si>
  <si>
    <t>Ronda de Sant Pere 35</t>
  </si>
  <si>
    <t>MJU-99601.16</t>
  </si>
  <si>
    <t>Centre Educatiu</t>
  </si>
  <si>
    <t>Centre Educatiu Can Llupià</t>
  </si>
  <si>
    <t>c/ Germans Desvalls, 58</t>
  </si>
  <si>
    <t>MJU-99601.17</t>
  </si>
  <si>
    <t>Pis del carrer Girona, 7</t>
  </si>
  <si>
    <t>c/ Girona, 7</t>
  </si>
  <si>
    <t>MJU-99601.22</t>
  </si>
  <si>
    <t>Guardiola de Font-rubí</t>
  </si>
  <si>
    <t>Centre Educatiu Oriol Badia</t>
  </si>
  <si>
    <t>Masia Can Cúgols. Mas Moió, 12</t>
  </si>
  <si>
    <t>MJU-99601.19</t>
  </si>
  <si>
    <t>Mollet del Vallès</t>
  </si>
  <si>
    <t>Centre Educatiu Til·lers</t>
  </si>
  <si>
    <t>c/ dels Mossos d'Esquadra, 3</t>
  </si>
  <si>
    <t>MJU-99601.4</t>
  </si>
  <si>
    <t>La Roca del Vallès</t>
  </si>
  <si>
    <t>Centre Penitenciari Quatre Camins</t>
  </si>
  <si>
    <t>Carretera del Masnou a Granollers, km 13, 425</t>
  </si>
  <si>
    <t>MJU-99601.5</t>
  </si>
  <si>
    <t>Pavello Hospitalari Penitenciari de Terrassa</t>
  </si>
  <si>
    <t>Carretera de Torrebonica s/n</t>
  </si>
  <si>
    <t>MJU-99601.6</t>
  </si>
  <si>
    <t>Centre Penitenciari Joves Quatre Camins</t>
  </si>
  <si>
    <t>MJU-99601.18</t>
  </si>
  <si>
    <t>Palau Solità i Plegamans</t>
  </si>
  <si>
    <t>Centre Educatiu Alzina</t>
  </si>
  <si>
    <t>Masia del Bon Retorn</t>
  </si>
  <si>
    <t>MJU-99601.23</t>
  </si>
  <si>
    <t>Centre Educatiu Folch i Torres</t>
  </si>
  <si>
    <t>c/ Joan Maragall, 5-7</t>
  </si>
  <si>
    <t>MJU-99601.7</t>
  </si>
  <si>
    <t>Sant Esteve Sesrovires</t>
  </si>
  <si>
    <t>Centre Penitenciari Brians 1</t>
  </si>
  <si>
    <t>Carretera de Martorell a Capellades,km 23</t>
  </si>
  <si>
    <t>MJU-99601.8</t>
  </si>
  <si>
    <t>Centre Penitenciari Brians 2</t>
  </si>
  <si>
    <t>MJU-99601.9</t>
  </si>
  <si>
    <t>Centre Penitenciari Ponent</t>
  </si>
  <si>
    <t>c/ de Victòria Kent, s/n</t>
  </si>
  <si>
    <t>MJU-99601.10</t>
  </si>
  <si>
    <t>Centre Penitenciari Obert Lleida</t>
  </si>
  <si>
    <t>MJU-99601.11</t>
  </si>
  <si>
    <t>Sant Joan de Vilatorrada</t>
  </si>
  <si>
    <t>Centre Penitenciari Lledoners</t>
  </si>
  <si>
    <t>Carretera C-55 de Manresa a Solsona, km 37</t>
  </si>
  <si>
    <t>MJU-99601.21</t>
  </si>
  <si>
    <t>Centre Educatiu Segre</t>
  </si>
  <si>
    <t>c/ Partida Rufea, 68</t>
  </si>
  <si>
    <t>MJU-99601.12</t>
  </si>
  <si>
    <t>Centre Penitenciari Obert de Girona</t>
  </si>
  <si>
    <t>c/ Menorca, 16</t>
  </si>
  <si>
    <t>MJU-99601.13</t>
  </si>
  <si>
    <t>Centre Penitenciari Puig de les Basses</t>
  </si>
  <si>
    <t>Raval Disseminat, 53 (Crta de Llers GIP-5107)</t>
  </si>
  <si>
    <t>MJU-99601.20</t>
  </si>
  <si>
    <t>Centre Educatiu Montilivi</t>
  </si>
  <si>
    <t>c/ Lluís Antoni Santaló i Sors, 1</t>
  </si>
  <si>
    <t>MJU-99601.14</t>
  </si>
  <si>
    <t>Avinguda de la República Argentina, 2</t>
  </si>
  <si>
    <t>MJU-99601.15</t>
  </si>
  <si>
    <t>El Catllar</t>
  </si>
  <si>
    <t>Centre Penitenciari Mas d'Enric</t>
  </si>
  <si>
    <t>Travessia Comella Moro, 15</t>
  </si>
  <si>
    <t>TIPOLOGIA</t>
  </si>
  <si>
    <t>Edifici judicial</t>
  </si>
  <si>
    <t>CEJFE i Fiscalia</t>
  </si>
  <si>
    <t>Antic COTA</t>
  </si>
  <si>
    <t>Centre Penitenciari Obert</t>
  </si>
  <si>
    <t>Centre Educatiu Juvenil</t>
  </si>
  <si>
    <t>Oficina</t>
  </si>
  <si>
    <t xml:space="preserve">Centre Penitenciari  </t>
  </si>
  <si>
    <t>Centre Penitenciari obert de Tarragona</t>
  </si>
  <si>
    <t>Superfície resta immobles
(m2)</t>
  </si>
  <si>
    <t>Inici del servei de manteniment i gestió energètica</t>
  </si>
  <si>
    <t>Periode de servei</t>
  </si>
  <si>
    <t>Import de licitació del servei de transició, del servei de conservació i manteniment i del servei de gestió energètica i millora ambiental 
(IVA no inclòs)</t>
  </si>
  <si>
    <t xml:space="preserve"> Import de licitació del servei de transició 
(IVA no inclòs)</t>
  </si>
  <si>
    <t>Import de licitació del servei de conservació i manteniment i del servei de gestió energètica i millora ambiental 
(IVA no inclòs)</t>
  </si>
  <si>
    <t>Import mensual de licitació del servei de conservació i manteniment i del servei de gestió energètica i millora ambiental 
(IVA no inclòs)</t>
  </si>
  <si>
    <t>CLAU</t>
  </si>
  <si>
    <t>FCA-06481</t>
  </si>
  <si>
    <t>Filmoteca de Catalunya</t>
  </si>
  <si>
    <t>FGC-04467</t>
  </si>
  <si>
    <t>Edifici corporatiu de Barcelona</t>
  </si>
  <si>
    <t>MAT-99604.1</t>
  </si>
  <si>
    <t>Serveis Centrals Edifici T. Barcelona</t>
  </si>
  <si>
    <t>MAT-99604.2</t>
  </si>
  <si>
    <t>Oficina Territorial Barcelonès Nord</t>
  </si>
  <si>
    <t>MAT-99604.3</t>
  </si>
  <si>
    <t>Oficina Territorial Granollers</t>
  </si>
  <si>
    <t>MAT-99604.4</t>
  </si>
  <si>
    <t>Oficina Territorial Manresa</t>
  </si>
  <si>
    <t>MAT-99604.5</t>
  </si>
  <si>
    <t>Oficina Territorial Mataró</t>
  </si>
  <si>
    <t>MAT-99604.6</t>
  </si>
  <si>
    <t>Oficina Territorial Sabadell</t>
  </si>
  <si>
    <t>MAT-99604.7</t>
  </si>
  <si>
    <t>Oficina Territorial Terrassa</t>
  </si>
  <si>
    <t>MAT-99604.8</t>
  </si>
  <si>
    <t>Oficina Territorial Vic</t>
  </si>
  <si>
    <t>MAT-99604.9</t>
  </si>
  <si>
    <t>Oficina Territorial de Vilafranca del Penedès</t>
  </si>
  <si>
    <t>MAT-99604.10</t>
  </si>
  <si>
    <t>Oficina Serveis Territorials Hospitalet de Llobregat</t>
  </si>
  <si>
    <t>Hospitalet de Llobregat</t>
  </si>
  <si>
    <t>MAT-99604.11</t>
  </si>
  <si>
    <t>Oficina Territorial de Sant Feliu de Llobregat</t>
  </si>
  <si>
    <t>MAT-99604.12</t>
  </si>
  <si>
    <t>Delegació Territorial de Tarragona</t>
  </si>
  <si>
    <t>MAT-99604.13</t>
  </si>
  <si>
    <t>Oficina Territorial de Reus</t>
  </si>
  <si>
    <t>MAT-99604.14</t>
  </si>
  <si>
    <t>Oficina Territorial de Tortosa</t>
  </si>
  <si>
    <t>MAT-99604.15</t>
  </si>
  <si>
    <t>Delegació Territorial de Lleida</t>
  </si>
  <si>
    <t>MAT-99604.16</t>
  </si>
  <si>
    <t>Oficina Territorial de La Seu d'Urgell</t>
  </si>
  <si>
    <t>La Seu d'Urgell</t>
  </si>
  <si>
    <t>MAT-99604.17</t>
  </si>
  <si>
    <t>Delegació Territorial de Girona</t>
  </si>
  <si>
    <t>MAT-99604.18</t>
  </si>
  <si>
    <t>Oficina Territorial de Figueres</t>
  </si>
  <si>
    <t>MAT-99604.19</t>
  </si>
  <si>
    <t>OficinaTerritorial de La Bisbal d'Empordà</t>
  </si>
  <si>
    <t>La Bisbal d'Empordà</t>
  </si>
  <si>
    <t>MAT-99604.20</t>
  </si>
  <si>
    <t>Oficina Territorial de Santa Coloma de Farners</t>
  </si>
  <si>
    <t>TER-00001</t>
  </si>
  <si>
    <t>Josep Tarradellas 2-6 Seu  Central</t>
  </si>
  <si>
    <t>TER-00004</t>
  </si>
  <si>
    <t>Angel Guimerà 14</t>
  </si>
  <si>
    <t>TER-00005</t>
  </si>
  <si>
    <t>Anselm Clavé 1</t>
  </si>
  <si>
    <t>TER-00006</t>
  </si>
  <si>
    <t>Llovera 52 - Carrer de Recs 28</t>
  </si>
  <si>
    <t>TER-00007</t>
  </si>
  <si>
    <t>Rambla Aragó 4</t>
  </si>
  <si>
    <t>TER-00008</t>
  </si>
  <si>
    <t>Av. Madrid 38.</t>
  </si>
  <si>
    <t>TER-00009</t>
  </si>
  <si>
    <t xml:space="preserve">Escola Sobreestants. </t>
  </si>
  <si>
    <t xml:space="preserve"> Tàrrega</t>
  </si>
  <si>
    <t>FILMOTECA</t>
  </si>
  <si>
    <t>EDIFICI CORPORAITU GRAN</t>
  </si>
  <si>
    <t>OFICINA TERRITORIAL</t>
  </si>
  <si>
    <t>EDIFICI CORPORATIU PETIT</t>
  </si>
  <si>
    <t>SEU</t>
  </si>
  <si>
    <t>C/ dels Vergós, 36-42</t>
  </si>
  <si>
    <t>Plaça De Salvador Seguí, 1</t>
  </si>
  <si>
    <t>Passeig Zona Franca 46</t>
  </si>
  <si>
    <t>c/ de Joan d'Àustria 39-47</t>
  </si>
  <si>
    <t>c/ Miquel Ricomà 146</t>
  </si>
  <si>
    <t>c/ Alfons XII 7,</t>
  </si>
  <si>
    <t>Av Jaume Recoder 79</t>
  </si>
  <si>
    <t>Carretera de Barcelona 359,</t>
  </si>
  <si>
    <t>c/ Joan Artigues 3,</t>
  </si>
  <si>
    <t>c/ Era d'en Selles 9</t>
  </si>
  <si>
    <t>Plaça Vilanova i la Geltrú 1-5</t>
  </si>
  <si>
    <t>c/ Barcelona 2</t>
  </si>
  <si>
    <t>c/ Riera de Pahissa 34,</t>
  </si>
  <si>
    <t>c/ del Vapor 4-6</t>
  </si>
  <si>
    <t>Passeig de Prim 14</t>
  </si>
  <si>
    <t>Av Catalunya 91 (Plaça de la Corona d'Aragó)</t>
  </si>
  <si>
    <t>c/ Lluis Companys 1</t>
  </si>
  <si>
    <t>c/ Germandat de Sant Sebastià 10</t>
  </si>
  <si>
    <t>c/ Barcelona 54</t>
  </si>
  <si>
    <t>c/ Vilafant 28</t>
  </si>
  <si>
    <t>Carretera de Cruïlles 18-20</t>
  </si>
  <si>
    <t>Carretera de Sils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</si>
</sst>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m2&quot;"/>
    <numFmt numFmtId="165" formatCode="#,##0.00\ &quot;€&quot;"/>
    <numFmt numFmtId="166" formatCode="#,##0.000"/>
    <numFmt numFmtId="167" formatCode="_-* #,##0.00\ _€_-;\-* #,##0.00\ _€_-;_-* &quot;-&quot;??\ _€_-;_-@_-"/>
    <numFmt numFmtId="168" formatCode="_-* #,##0.00\ [$€]_-;\-* #,##0.00\ [$€]_-;_-* &quot;-&quot;??\ [$€]_-;_-@_-"/>
    <numFmt numFmtId="169" formatCode="_-* #,##0.00\ [$€-403]_-;\-* #,##0.00\ [$€-403]_-;_-* &quot;-&quot;??\ [$€-403]_-;_-@_-"/>
  </numFmts>
  <fonts count="2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color indexed="9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indexed="10"/>
      <name val="Verdana"/>
      <family val="2"/>
    </font>
    <font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Arial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00C057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20">
    <xf numFmtId="0" fontId="0" fillId="0" borderId="0"/>
    <xf numFmtId="0" fontId="1" fillId="0" borderId="0"/>
    <xf numFmtId="0" fontId="6" fillId="0" borderId="0"/>
    <xf numFmtId="0" fontId="6" fillId="0" borderId="0"/>
    <xf numFmtId="44" fontId="17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7" borderId="0" applyNumberFormat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44" fontId="17" fillId="0" borderId="0" applyFont="0" applyFill="0" applyBorder="0" applyAlignment="0" applyProtection="0"/>
    <xf numFmtId="0" fontId="18" fillId="0" borderId="0"/>
    <xf numFmtId="0" fontId="20" fillId="0" borderId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7" fillId="0" borderId="0" applyFont="0" applyFill="0" applyBorder="0" applyAlignment="0" applyProtection="0"/>
  </cellStyleXfs>
  <cellXfs count="159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0" xfId="1" quotePrefix="1" applyFont="1" applyFill="1" applyAlignment="1">
      <alignment horizontal="center" vertical="center" wrapText="1"/>
    </xf>
    <xf numFmtId="0" fontId="2" fillId="2" borderId="0" xfId="1" quotePrefix="1" applyFont="1" applyFill="1" applyAlignment="1">
      <alignment horizontal="right" vertical="center" wrapText="1" indent="1"/>
    </xf>
    <xf numFmtId="4" fontId="2" fillId="2" borderId="0" xfId="1" applyNumberFormat="1" applyFont="1" applyFill="1" applyAlignment="1">
      <alignment horizontal="center" vertical="center" wrapText="1"/>
    </xf>
    <xf numFmtId="0" fontId="3" fillId="0" borderId="0" xfId="1" quotePrefix="1" applyFont="1"/>
    <xf numFmtId="0" fontId="3" fillId="0" borderId="0" xfId="1" quotePrefix="1" applyFont="1" applyAlignment="1">
      <alignment horizontal="right" indent="1"/>
    </xf>
    <xf numFmtId="4" fontId="3" fillId="0" borderId="0" xfId="1" quotePrefix="1" applyNumberFormat="1" applyFont="1"/>
    <xf numFmtId="0" fontId="4" fillId="0" borderId="1" xfId="1" applyFont="1" applyBorder="1" applyAlignment="1">
      <alignment vertical="center"/>
    </xf>
    <xf numFmtId="0" fontId="3" fillId="0" borderId="2" xfId="1" quotePrefix="1" applyFont="1" applyBorder="1"/>
    <xf numFmtId="0" fontId="3" fillId="0" borderId="2" xfId="1" quotePrefix="1" applyFont="1" applyBorder="1" applyAlignment="1">
      <alignment horizontal="right" indent="1"/>
    </xf>
    <xf numFmtId="4" fontId="3" fillId="0" borderId="3" xfId="1" quotePrefix="1" applyNumberFormat="1" applyFont="1" applyBorder="1"/>
    <xf numFmtId="0" fontId="3" fillId="0" borderId="4" xfId="1" quotePrefix="1" applyFont="1" applyBorder="1"/>
    <xf numFmtId="4" fontId="3" fillId="0" borderId="5" xfId="1" quotePrefix="1" applyNumberFormat="1" applyFont="1" applyBorder="1"/>
    <xf numFmtId="0" fontId="3" fillId="0" borderId="0" xfId="1" applyFont="1"/>
    <xf numFmtId="4" fontId="3" fillId="0" borderId="0" xfId="1" applyNumberFormat="1" applyFont="1"/>
    <xf numFmtId="0" fontId="3" fillId="3" borderId="4" xfId="1" quotePrefix="1" applyFont="1" applyFill="1" applyBorder="1"/>
    <xf numFmtId="0" fontId="3" fillId="3" borderId="0" xfId="1" quotePrefix="1" applyFont="1" applyFill="1"/>
    <xf numFmtId="0" fontId="3" fillId="3" borderId="0" xfId="1" quotePrefix="1" applyFont="1" applyFill="1" applyAlignment="1">
      <alignment horizontal="right" indent="1"/>
    </xf>
    <xf numFmtId="0" fontId="3" fillId="3" borderId="0" xfId="1" applyFont="1" applyFill="1"/>
    <xf numFmtId="4" fontId="3" fillId="3" borderId="0" xfId="1" quotePrefix="1" applyNumberFormat="1" applyFont="1" applyFill="1"/>
    <xf numFmtId="4" fontId="3" fillId="3" borderId="5" xfId="1" quotePrefix="1" applyNumberFormat="1" applyFont="1" applyFill="1" applyBorder="1"/>
    <xf numFmtId="0" fontId="3" fillId="0" borderId="0" xfId="1" applyFont="1" applyAlignment="1">
      <alignment horizontal="right" indent="1"/>
    </xf>
    <xf numFmtId="0" fontId="3" fillId="4" borderId="4" xfId="1" quotePrefix="1" applyFont="1" applyFill="1" applyBorder="1"/>
    <xf numFmtId="0" fontId="3" fillId="4" borderId="0" xfId="1" quotePrefix="1" applyFont="1" applyFill="1"/>
    <xf numFmtId="0" fontId="3" fillId="4" borderId="0" xfId="1" quotePrefix="1" applyFont="1" applyFill="1" applyAlignment="1">
      <alignment horizontal="right" indent="1"/>
    </xf>
    <xf numFmtId="0" fontId="3" fillId="4" borderId="0" xfId="1" applyFont="1" applyFill="1"/>
    <xf numFmtId="4" fontId="3" fillId="4" borderId="0" xfId="1" quotePrefix="1" applyNumberFormat="1" applyFont="1" applyFill="1"/>
    <xf numFmtId="0" fontId="3" fillId="4" borderId="5" xfId="1" applyFont="1" applyFill="1" applyBorder="1"/>
    <xf numFmtId="4" fontId="5" fillId="0" borderId="5" xfId="1" quotePrefix="1" applyNumberFormat="1" applyFont="1" applyBorder="1"/>
    <xf numFmtId="0" fontId="3" fillId="5" borderId="4" xfId="1" quotePrefix="1" applyFont="1" applyFill="1" applyBorder="1"/>
    <xf numFmtId="0" fontId="3" fillId="5" borderId="0" xfId="1" quotePrefix="1" applyFont="1" applyFill="1"/>
    <xf numFmtId="0" fontId="3" fillId="5" borderId="0" xfId="1" quotePrefix="1" applyFont="1" applyFill="1" applyAlignment="1">
      <alignment horizontal="right" indent="1"/>
    </xf>
    <xf numFmtId="0" fontId="3" fillId="5" borderId="0" xfId="1" applyFont="1" applyFill="1"/>
    <xf numFmtId="4" fontId="3" fillId="5" borderId="0" xfId="1" quotePrefix="1" applyNumberFormat="1" applyFont="1" applyFill="1"/>
    <xf numFmtId="4" fontId="3" fillId="5" borderId="5" xfId="1" quotePrefix="1" applyNumberFormat="1" applyFont="1" applyFill="1" applyBorder="1"/>
    <xf numFmtId="0" fontId="3" fillId="0" borderId="4" xfId="1" applyFont="1" applyBorder="1"/>
    <xf numFmtId="4" fontId="3" fillId="0" borderId="5" xfId="1" applyNumberFormat="1" applyFont="1" applyBorder="1"/>
    <xf numFmtId="0" fontId="5" fillId="0" borderId="0" xfId="1" applyFont="1"/>
    <xf numFmtId="164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164" fontId="3" fillId="0" borderId="5" xfId="1" applyNumberFormat="1" applyFont="1" applyBorder="1" applyAlignment="1">
      <alignment horizontal="right" vertical="center"/>
    </xf>
    <xf numFmtId="0" fontId="6" fillId="0" borderId="0" xfId="2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indent="1"/>
    </xf>
    <xf numFmtId="4" fontId="4" fillId="0" borderId="0" xfId="1" applyNumberFormat="1" applyFont="1"/>
    <xf numFmtId="0" fontId="3" fillId="4" borderId="6" xfId="1" quotePrefix="1" applyFont="1" applyFill="1" applyBorder="1"/>
    <xf numFmtId="0" fontId="3" fillId="4" borderId="7" xfId="1" quotePrefix="1" applyFont="1" applyFill="1" applyBorder="1"/>
    <xf numFmtId="0" fontId="3" fillId="4" borderId="7" xfId="1" quotePrefix="1" applyFont="1" applyFill="1" applyBorder="1" applyAlignment="1">
      <alignment horizontal="right" indent="1"/>
    </xf>
    <xf numFmtId="4" fontId="3" fillId="4" borderId="7" xfId="1" quotePrefix="1" applyNumberFormat="1" applyFont="1" applyFill="1" applyBorder="1"/>
    <xf numFmtId="0" fontId="3" fillId="4" borderId="8" xfId="1" applyFont="1" applyFill="1" applyBorder="1"/>
    <xf numFmtId="0" fontId="3" fillId="0" borderId="6" xfId="1" quotePrefix="1" applyFont="1" applyBorder="1"/>
    <xf numFmtId="0" fontId="3" fillId="0" borderId="7" xfId="1" quotePrefix="1" applyFont="1" applyBorder="1"/>
    <xf numFmtId="0" fontId="3" fillId="0" borderId="7" xfId="1" quotePrefix="1" applyFont="1" applyBorder="1" applyAlignment="1">
      <alignment horizontal="right" indent="1"/>
    </xf>
    <xf numFmtId="0" fontId="3" fillId="0" borderId="7" xfId="1" applyFont="1" applyBorder="1"/>
    <xf numFmtId="4" fontId="3" fillId="0" borderId="8" xfId="1" quotePrefix="1" applyNumberFormat="1" applyFont="1" applyBorder="1"/>
    <xf numFmtId="0" fontId="3" fillId="3" borderId="6" xfId="1" quotePrefix="1" applyFont="1" applyFill="1" applyBorder="1"/>
    <xf numFmtId="0" fontId="3" fillId="3" borderId="7" xfId="1" quotePrefix="1" applyFont="1" applyFill="1" applyBorder="1"/>
    <xf numFmtId="0" fontId="3" fillId="3" borderId="7" xfId="1" quotePrefix="1" applyFont="1" applyFill="1" applyBorder="1" applyAlignment="1">
      <alignment horizontal="right" indent="1"/>
    </xf>
    <xf numFmtId="0" fontId="3" fillId="3" borderId="7" xfId="1" applyFont="1" applyFill="1" applyBorder="1"/>
    <xf numFmtId="4" fontId="3" fillId="3" borderId="7" xfId="1" quotePrefix="1" applyNumberFormat="1" applyFont="1" applyFill="1" applyBorder="1"/>
    <xf numFmtId="4" fontId="3" fillId="3" borderId="8" xfId="1" quotePrefix="1" applyNumberFormat="1" applyFont="1" applyFill="1" applyBorder="1"/>
    <xf numFmtId="4" fontId="3" fillId="0" borderId="8" xfId="1" applyNumberFormat="1" applyFon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9" xfId="2" applyFont="1" applyBorder="1"/>
    <xf numFmtId="0" fontId="11" fillId="6" borderId="9" xfId="1" quotePrefix="1" applyFont="1" applyFill="1" applyBorder="1" applyAlignment="1">
      <alignment horizontal="center" vertical="center" wrapText="1"/>
    </xf>
    <xf numFmtId="0" fontId="11" fillId="6" borderId="9" xfId="1" quotePrefix="1" applyFont="1" applyFill="1" applyBorder="1" applyAlignment="1">
      <alignment horizontal="right" vertical="center" wrapText="1" indent="1"/>
    </xf>
    <xf numFmtId="0" fontId="11" fillId="6" borderId="9" xfId="1" applyFont="1" applyFill="1" applyBorder="1" applyAlignment="1">
      <alignment horizontal="center" vertical="center" wrapText="1"/>
    </xf>
    <xf numFmtId="4" fontId="11" fillId="6" borderId="9" xfId="1" applyNumberFormat="1" applyFont="1" applyFill="1" applyBorder="1" applyAlignment="1">
      <alignment horizontal="center" vertical="center" wrapText="1"/>
    </xf>
    <xf numFmtId="0" fontId="12" fillId="0" borderId="0" xfId="1" quotePrefix="1" applyFont="1"/>
    <xf numFmtId="0" fontId="12" fillId="0" borderId="0" xfId="1" quotePrefix="1" applyFont="1" applyAlignment="1">
      <alignment horizontal="right" indent="1"/>
    </xf>
    <xf numFmtId="4" fontId="12" fillId="0" borderId="0" xfId="1" quotePrefix="1" applyNumberFormat="1" applyFont="1"/>
    <xf numFmtId="0" fontId="12" fillId="0" borderId="9" xfId="1" quotePrefix="1" applyFont="1" applyBorder="1"/>
    <xf numFmtId="0" fontId="12" fillId="0" borderId="9" xfId="1" quotePrefix="1" applyFont="1" applyBorder="1" applyAlignment="1">
      <alignment horizontal="right" indent="1"/>
    </xf>
    <xf numFmtId="0" fontId="12" fillId="0" borderId="9" xfId="1" quotePrefix="1" applyFont="1" applyBorder="1" applyAlignment="1">
      <alignment horizontal="left"/>
    </xf>
    <xf numFmtId="4" fontId="12" fillId="0" borderId="9" xfId="1" quotePrefix="1" applyNumberFormat="1" applyFont="1" applyBorder="1"/>
    <xf numFmtId="0" fontId="12" fillId="0" borderId="9" xfId="1" applyFont="1" applyBorder="1"/>
    <xf numFmtId="4" fontId="12" fillId="0" borderId="9" xfId="1" applyNumberFormat="1" applyFont="1" applyBorder="1"/>
    <xf numFmtId="0" fontId="12" fillId="0" borderId="0" xfId="1" applyFont="1"/>
    <xf numFmtId="0" fontId="12" fillId="0" borderId="0" xfId="1" applyFont="1" applyAlignment="1">
      <alignment horizontal="right" indent="1"/>
    </xf>
    <xf numFmtId="4" fontId="12" fillId="0" borderId="0" xfId="1" applyNumberFormat="1" applyFont="1"/>
    <xf numFmtId="0" fontId="12" fillId="0" borderId="0" xfId="1" quotePrefix="1" applyFont="1" applyAlignment="1">
      <alignment horizontal="left"/>
    </xf>
    <xf numFmtId="0" fontId="12" fillId="0" borderId="9" xfId="1" applyFont="1" applyBorder="1" applyAlignment="1">
      <alignment vertical="center" wrapText="1"/>
    </xf>
    <xf numFmtId="0" fontId="12" fillId="0" borderId="9" xfId="1" applyFont="1" applyBorder="1" applyAlignment="1">
      <alignment vertical="center"/>
    </xf>
    <xf numFmtId="164" fontId="12" fillId="0" borderId="9" xfId="1" applyNumberFormat="1" applyFont="1" applyBorder="1"/>
    <xf numFmtId="0" fontId="13" fillId="0" borderId="0" xfId="1" applyFont="1" applyAlignment="1">
      <alignment horizontal="center" vertical="center"/>
    </xf>
    <xf numFmtId="4" fontId="0" fillId="0" borderId="0" xfId="0" applyNumberFormat="1"/>
    <xf numFmtId="4" fontId="9" fillId="0" borderId="9" xfId="0" applyNumberFormat="1" applyFont="1" applyBorder="1"/>
    <xf numFmtId="0" fontId="9" fillId="0" borderId="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165" fontId="9" fillId="0" borderId="17" xfId="0" applyNumberFormat="1" applyFont="1" applyBorder="1" applyAlignment="1">
      <alignment horizontal="center" vertical="center"/>
    </xf>
    <xf numFmtId="0" fontId="12" fillId="0" borderId="16" xfId="3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9" xfId="0" applyFont="1" applyBorder="1"/>
    <xf numFmtId="0" fontId="9" fillId="0" borderId="0" xfId="0" applyFont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/>
    <xf numFmtId="4" fontId="9" fillId="0" borderId="23" xfId="0" applyNumberFormat="1" applyFont="1" applyBorder="1" applyAlignment="1">
      <alignment horizontal="center"/>
    </xf>
    <xf numFmtId="4" fontId="9" fillId="0" borderId="24" xfId="0" applyNumberFormat="1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12" fillId="0" borderId="17" xfId="3" applyFont="1" applyBorder="1" applyAlignment="1">
      <alignment horizontal="center" vertical="center"/>
    </xf>
    <xf numFmtId="4" fontId="9" fillId="0" borderId="25" xfId="0" applyNumberFormat="1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4" fontId="9" fillId="0" borderId="18" xfId="0" applyNumberFormat="1" applyFont="1" applyBorder="1" applyAlignment="1">
      <alignment horizontal="center"/>
    </xf>
    <xf numFmtId="4" fontId="9" fillId="0" borderId="27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/>
    </xf>
    <xf numFmtId="4" fontId="14" fillId="0" borderId="9" xfId="0" applyNumberFormat="1" applyFont="1" applyBorder="1" applyAlignment="1">
      <alignment horizontal="center" vertical="center"/>
    </xf>
    <xf numFmtId="4" fontId="14" fillId="0" borderId="17" xfId="0" applyNumberFormat="1" applyFont="1" applyBorder="1" applyAlignment="1">
      <alignment horizontal="center" vertical="center"/>
    </xf>
    <xf numFmtId="0" fontId="15" fillId="0" borderId="0" xfId="0" applyFont="1"/>
    <xf numFmtId="0" fontId="9" fillId="0" borderId="29" xfId="0" applyFont="1" applyBorder="1" applyAlignment="1">
      <alignment horizontal="center" vertical="center"/>
    </xf>
    <xf numFmtId="166" fontId="0" fillId="0" borderId="0" xfId="0" applyNumberFormat="1"/>
    <xf numFmtId="2" fontId="0" fillId="0" borderId="0" xfId="0" applyNumberFormat="1"/>
    <xf numFmtId="0" fontId="9" fillId="0" borderId="9" xfId="0" applyFont="1" applyBorder="1"/>
    <xf numFmtId="0" fontId="19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vertical="center"/>
    </xf>
    <xf numFmtId="0" fontId="12" fillId="8" borderId="9" xfId="1" quotePrefix="1" applyFont="1" applyFill="1" applyBorder="1"/>
    <xf numFmtId="0" fontId="12" fillId="8" borderId="9" xfId="1" quotePrefix="1" applyFont="1" applyFill="1" applyBorder="1" applyAlignment="1">
      <alignment horizontal="right" indent="1"/>
    </xf>
    <xf numFmtId="0" fontId="12" fillId="8" borderId="9" xfId="1" quotePrefix="1" applyFont="1" applyFill="1" applyBorder="1" applyAlignment="1">
      <alignment horizontal="left"/>
    </xf>
    <xf numFmtId="0" fontId="12" fillId="8" borderId="9" xfId="1" applyFont="1" applyFill="1" applyBorder="1"/>
    <xf numFmtId="4" fontId="12" fillId="8" borderId="9" xfId="1" quotePrefix="1" applyNumberFormat="1" applyFont="1" applyFill="1" applyBorder="1"/>
    <xf numFmtId="4" fontId="9" fillId="8" borderId="9" xfId="0" applyNumberFormat="1" applyFont="1" applyFill="1" applyBorder="1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169" fontId="0" fillId="0" borderId="9" xfId="0" applyNumberFormat="1" applyBorder="1" applyAlignment="1">
      <alignment horizontal="center" vertical="center"/>
    </xf>
    <xf numFmtId="169" fontId="0" fillId="0" borderId="17" xfId="0" applyNumberFormat="1" applyBorder="1" applyAlignment="1">
      <alignment horizontal="center" vertical="center"/>
    </xf>
    <xf numFmtId="0" fontId="11" fillId="9" borderId="33" xfId="1" quotePrefix="1" applyFont="1" applyFill="1" applyBorder="1" applyAlignment="1">
      <alignment horizontal="center" vertical="center" wrapText="1"/>
    </xf>
    <xf numFmtId="4" fontId="11" fillId="9" borderId="33" xfId="1" applyNumberFormat="1" applyFont="1" applyFill="1" applyBorder="1" applyAlignment="1">
      <alignment horizontal="center" vertical="center" wrapText="1"/>
    </xf>
    <xf numFmtId="0" fontId="11" fillId="9" borderId="34" xfId="1" quotePrefix="1" applyFont="1" applyFill="1" applyBorder="1" applyAlignment="1">
      <alignment horizontal="center" vertical="center" wrapText="1"/>
    </xf>
    <xf numFmtId="0" fontId="24" fillId="0" borderId="35" xfId="3" applyFont="1" applyBorder="1" applyAlignment="1">
      <alignment vertical="center"/>
    </xf>
    <xf numFmtId="14" fontId="23" fillId="0" borderId="0" xfId="8" applyNumberFormat="1" applyFont="1" applyFill="1" applyBorder="1" applyAlignment="1">
      <alignment horizontal="center"/>
    </xf>
    <xf numFmtId="0" fontId="0" fillId="0" borderId="0" xfId="0" applyBorder="1"/>
    <xf numFmtId="4" fontId="23" fillId="0" borderId="0" xfId="1" quotePrefix="1" applyNumberFormat="1" applyFont="1" applyBorder="1" applyAlignment="1">
      <alignment horizontal="center"/>
    </xf>
    <xf numFmtId="0" fontId="12" fillId="0" borderId="0" xfId="1" quotePrefix="1" applyFont="1" applyBorder="1" applyAlignment="1">
      <alignment horizontal="center"/>
    </xf>
    <xf numFmtId="0" fontId="24" fillId="0" borderId="36" xfId="3" applyFont="1" applyBorder="1" applyAlignment="1">
      <alignment vertical="center"/>
    </xf>
    <xf numFmtId="14" fontId="12" fillId="0" borderId="9" xfId="8" applyNumberFormat="1" applyFont="1" applyBorder="1" applyAlignment="1">
      <alignment horizontal="center"/>
    </xf>
    <xf numFmtId="43" fontId="12" fillId="0" borderId="9" xfId="19" quotePrefix="1" applyFont="1" applyBorder="1"/>
    <xf numFmtId="169" fontId="0" fillId="0" borderId="0" xfId="0" applyNumberFormat="1" applyAlignment="1">
      <alignment horizontal="center"/>
    </xf>
    <xf numFmtId="0" fontId="19" fillId="0" borderId="9" xfId="0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30" xfId="1" applyFont="1" applyBorder="1" applyAlignment="1">
      <alignment horizontal="center" vertical="center"/>
    </xf>
    <xf numFmtId="0" fontId="13" fillId="0" borderId="31" xfId="1" applyFont="1" applyBorder="1" applyAlignment="1">
      <alignment horizontal="center" vertical="center"/>
    </xf>
    <xf numFmtId="0" fontId="13" fillId="0" borderId="32" xfId="1" applyFont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/>
    </xf>
    <xf numFmtId="0" fontId="16" fillId="6" borderId="12" xfId="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169" fontId="0" fillId="0" borderId="0" xfId="0" applyNumberFormat="1"/>
  </cellXfs>
  <cellStyles count="20">
    <cellStyle name="Coma" xfId="19" builtinId="3"/>
    <cellStyle name="Coma 2" xfId="8" xr:uid="{E1B94DF3-BB3B-49D3-9F62-EF40F84F06E3}"/>
    <cellStyle name="Coma 3" xfId="15" xr:uid="{9FD7E466-3D65-4520-A6A8-D7A11451ECB4}"/>
    <cellStyle name="Coma 4" xfId="7" xr:uid="{6796B519-DD9A-4204-9857-9D41AAEEC584}"/>
    <cellStyle name="Euro" xfId="10" xr:uid="{03E40912-5903-437E-A5ED-05F0CA9CDC07}"/>
    <cellStyle name="Excel Built-in Normal" xfId="3" xr:uid="{00000000-0005-0000-0000-000000000000}"/>
    <cellStyle name="Hyperlink" xfId="18" xr:uid="{EF5E1CA3-1F67-4495-BB47-0DA3CE5AE0E2}"/>
    <cellStyle name="Moneda 2" xfId="12" xr:uid="{ED31470E-D9F7-43DF-A9B3-61E139D21486}"/>
    <cellStyle name="Moneda 2 2" xfId="17" xr:uid="{74ED5B6A-2169-46F2-ABF1-5B71DD736D24}"/>
    <cellStyle name="Moneda 3" xfId="16" xr:uid="{3181CD01-BA5A-46BE-9E18-87E9176A9688}"/>
    <cellStyle name="Moneda 4" xfId="4" xr:uid="{1E6929C5-B052-40E1-A6C4-14DF30643D50}"/>
    <cellStyle name="Neutral 2" xfId="9" xr:uid="{BBB955CE-FEB5-4163-AA5B-1A0A829A6D90}"/>
    <cellStyle name="Normal" xfId="0" builtinId="0"/>
    <cellStyle name="Normal 2" xfId="5" xr:uid="{B289B12B-2D81-4824-AAD6-FC04E90EB03B}"/>
    <cellStyle name="Normal 2 2" xfId="13" xr:uid="{6E865824-91F2-4C36-9204-665EE21D2EF2}"/>
    <cellStyle name="Normal 3" xfId="2" xr:uid="{00000000-0005-0000-0000-000002000000}"/>
    <cellStyle name="Normal 3 2" xfId="11" xr:uid="{6BA19B72-7B23-46ED-8746-B58C4505E378}"/>
    <cellStyle name="Normal 4" xfId="14" xr:uid="{9E08E18C-1003-45B1-B15C-B2DBC4C3BAFF}"/>
    <cellStyle name="Normal_2013-04-15-Immobles22" xfId="1" xr:uid="{00000000-0005-0000-0000-000003000000}"/>
    <cellStyle name="Percentatge 2" xfId="6" xr:uid="{61B18D33-724B-4247-B328-03FA06DE5F8F}"/>
  </cellStyles>
  <dxfs count="0"/>
  <tableStyles count="0" defaultTableStyle="TableStyleMedium2" defaultPivotStyle="PivotStyleLight16"/>
  <colors>
    <mruColors>
      <color rgb="FF00C0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233"/>
  <sheetViews>
    <sheetView topLeftCell="F10" zoomScale="70" zoomScaleNormal="70" workbookViewId="0">
      <selection activeCell="P19" sqref="P19"/>
    </sheetView>
  </sheetViews>
  <sheetFormatPr defaultRowHeight="15" x14ac:dyDescent="0.25"/>
  <cols>
    <col min="3" max="3" width="67.28515625" hidden="1" customWidth="1"/>
    <col min="4" max="4" width="70.42578125" bestFit="1" customWidth="1"/>
    <col min="5" max="5" width="27.28515625" hidden="1" customWidth="1"/>
    <col min="6" max="6" width="48" bestFit="1" customWidth="1"/>
    <col min="7" max="7" width="27.28515625" bestFit="1" customWidth="1"/>
    <col min="8" max="8" width="8" hidden="1" customWidth="1"/>
    <col min="9" max="9" width="20.28515625" customWidth="1"/>
    <col min="10" max="10" width="28.85546875" bestFit="1" customWidth="1"/>
    <col min="11" max="11" width="16.7109375" customWidth="1"/>
    <col min="12" max="12" width="13" bestFit="1" customWidth="1"/>
  </cols>
  <sheetData>
    <row r="3" spans="2:12" ht="21" x14ac:dyDescent="0.35">
      <c r="C3" s="64" t="s">
        <v>368</v>
      </c>
    </row>
    <row r="4" spans="2:12" x14ac:dyDescent="0.25">
      <c r="K4" s="65" t="s">
        <v>374</v>
      </c>
    </row>
    <row r="5" spans="2:12" ht="38.25" x14ac:dyDescent="0.25">
      <c r="B5" s="2" t="s">
        <v>373</v>
      </c>
      <c r="C5" s="1" t="s">
        <v>0</v>
      </c>
      <c r="D5" s="2" t="s">
        <v>371</v>
      </c>
      <c r="E5" s="2" t="s">
        <v>1</v>
      </c>
      <c r="F5" s="2" t="s">
        <v>370</v>
      </c>
      <c r="G5" s="2" t="s">
        <v>369</v>
      </c>
      <c r="H5" s="3" t="s">
        <v>2</v>
      </c>
      <c r="I5" s="3" t="s">
        <v>372</v>
      </c>
      <c r="J5" s="2" t="s">
        <v>3</v>
      </c>
      <c r="K5" s="1" t="s">
        <v>4</v>
      </c>
      <c r="L5" s="4" t="s">
        <v>5</v>
      </c>
    </row>
    <row r="6" spans="2:12" x14ac:dyDescent="0.25">
      <c r="C6" s="5"/>
      <c r="D6" s="5"/>
      <c r="E6" s="5"/>
      <c r="F6" s="5"/>
      <c r="G6" s="5"/>
      <c r="H6" s="6"/>
      <c r="I6" s="6"/>
      <c r="J6" s="5"/>
      <c r="K6" s="5"/>
      <c r="L6" s="7"/>
    </row>
    <row r="7" spans="2:12" x14ac:dyDescent="0.25">
      <c r="C7" s="8" t="s">
        <v>6</v>
      </c>
      <c r="D7" s="9"/>
      <c r="E7" s="9"/>
      <c r="F7" s="9"/>
      <c r="G7" s="9"/>
      <c r="H7" s="10"/>
      <c r="I7" s="10"/>
      <c r="J7" s="9"/>
      <c r="K7" s="9"/>
      <c r="L7" s="11"/>
    </row>
    <row r="8" spans="2:12" x14ac:dyDescent="0.25">
      <c r="C8" s="12" t="s">
        <v>7</v>
      </c>
      <c r="D8" s="5" t="s">
        <v>11</v>
      </c>
      <c r="E8" s="5" t="s">
        <v>8</v>
      </c>
      <c r="F8" s="5" t="s">
        <v>10</v>
      </c>
      <c r="G8" s="5" t="s">
        <v>8</v>
      </c>
      <c r="H8" s="6" t="s">
        <v>9</v>
      </c>
      <c r="I8" s="6"/>
      <c r="J8" s="5" t="s">
        <v>12</v>
      </c>
      <c r="K8" s="7"/>
      <c r="L8" s="13">
        <v>22097.55</v>
      </c>
    </row>
    <row r="9" spans="2:12" x14ac:dyDescent="0.25">
      <c r="C9" s="12"/>
      <c r="D9" s="5"/>
      <c r="E9" s="5"/>
      <c r="F9" s="5"/>
      <c r="G9" s="5"/>
      <c r="H9" s="6"/>
      <c r="I9" s="6"/>
      <c r="J9" s="5"/>
      <c r="K9" s="7"/>
      <c r="L9" s="13"/>
    </row>
    <row r="10" spans="2:12" x14ac:dyDescent="0.25">
      <c r="C10" s="12"/>
      <c r="D10" s="5"/>
      <c r="E10" s="5"/>
      <c r="F10" s="5"/>
      <c r="G10" s="5"/>
      <c r="H10" s="6"/>
      <c r="I10" s="6"/>
      <c r="J10" s="5"/>
      <c r="K10" s="7"/>
      <c r="L10" s="13"/>
    </row>
    <row r="11" spans="2:12" x14ac:dyDescent="0.25">
      <c r="C11" s="12"/>
      <c r="D11" s="5" t="s">
        <v>15</v>
      </c>
      <c r="E11" s="14"/>
      <c r="F11" s="5" t="s">
        <v>14</v>
      </c>
      <c r="G11" s="14"/>
      <c r="H11" s="6" t="s">
        <v>13</v>
      </c>
      <c r="I11" s="6"/>
      <c r="J11" s="5" t="s">
        <v>16</v>
      </c>
      <c r="K11" s="15"/>
      <c r="L11" s="13">
        <v>6784</v>
      </c>
    </row>
    <row r="12" spans="2:12" x14ac:dyDescent="0.25">
      <c r="C12" s="12"/>
      <c r="D12" s="5"/>
      <c r="E12" s="14"/>
      <c r="F12" s="5"/>
      <c r="G12" s="14"/>
      <c r="H12" s="6"/>
      <c r="I12" s="6"/>
      <c r="J12" s="5"/>
      <c r="K12" s="14"/>
      <c r="L12" s="13"/>
    </row>
    <row r="13" spans="2:12" x14ac:dyDescent="0.25">
      <c r="C13" s="12"/>
      <c r="D13" s="5"/>
      <c r="E13" s="14"/>
      <c r="F13" s="5"/>
      <c r="G13" s="14"/>
      <c r="H13" s="6"/>
      <c r="I13" s="6"/>
      <c r="J13" s="5"/>
      <c r="K13" s="14"/>
      <c r="L13" s="13"/>
    </row>
    <row r="14" spans="2:12" x14ac:dyDescent="0.25">
      <c r="C14" s="12"/>
      <c r="D14" s="5" t="s">
        <v>19</v>
      </c>
      <c r="E14" s="5"/>
      <c r="F14" s="5" t="s">
        <v>18</v>
      </c>
      <c r="G14" s="5"/>
      <c r="H14" s="6" t="s">
        <v>17</v>
      </c>
      <c r="I14" s="6"/>
      <c r="J14" s="5" t="s">
        <v>16</v>
      </c>
      <c r="K14" s="5"/>
      <c r="L14" s="13">
        <v>4137.03</v>
      </c>
    </row>
    <row r="15" spans="2:12" x14ac:dyDescent="0.25">
      <c r="C15" s="12"/>
      <c r="D15" s="5"/>
      <c r="E15" s="5"/>
      <c r="F15" s="5"/>
      <c r="G15" s="5"/>
      <c r="H15" s="6"/>
      <c r="I15" s="6"/>
      <c r="J15" s="5"/>
      <c r="K15" s="5"/>
      <c r="L15" s="13"/>
    </row>
    <row r="16" spans="2:12" x14ac:dyDescent="0.25">
      <c r="C16" s="12"/>
      <c r="D16" s="5"/>
      <c r="E16" s="5"/>
      <c r="F16" s="5"/>
      <c r="G16" s="5"/>
      <c r="H16" s="6"/>
      <c r="I16" s="6"/>
      <c r="J16" s="5"/>
      <c r="K16" s="5"/>
      <c r="L16" s="13"/>
    </row>
    <row r="17" spans="3:12" x14ac:dyDescent="0.25">
      <c r="C17" s="16"/>
      <c r="D17" s="19" t="s">
        <v>22</v>
      </c>
      <c r="E17" s="17"/>
      <c r="F17" s="17" t="s">
        <v>21</v>
      </c>
      <c r="G17" s="17"/>
      <c r="H17" s="18" t="s">
        <v>20</v>
      </c>
      <c r="I17" s="18"/>
      <c r="J17" s="19" t="s">
        <v>12</v>
      </c>
      <c r="K17" s="20">
        <v>4383.78</v>
      </c>
      <c r="L17" s="21"/>
    </row>
    <row r="18" spans="3:12" x14ac:dyDescent="0.25">
      <c r="C18" s="16"/>
      <c r="D18" s="19"/>
      <c r="E18" s="17"/>
      <c r="F18" s="17"/>
      <c r="G18" s="17"/>
      <c r="H18" s="18"/>
      <c r="I18" s="18"/>
      <c r="J18" s="17"/>
      <c r="K18" s="20"/>
      <c r="L18" s="21"/>
    </row>
    <row r="19" spans="3:12" x14ac:dyDescent="0.25">
      <c r="C19" s="16"/>
      <c r="D19" s="19"/>
      <c r="E19" s="17"/>
      <c r="F19" s="17"/>
      <c r="G19" s="17"/>
      <c r="H19" s="18"/>
      <c r="I19" s="18"/>
      <c r="J19" s="17"/>
      <c r="K19" s="20"/>
      <c r="L19" s="21"/>
    </row>
    <row r="20" spans="3:12" x14ac:dyDescent="0.25">
      <c r="C20" s="16"/>
      <c r="D20" s="19"/>
      <c r="E20" s="17"/>
      <c r="F20" s="17"/>
      <c r="G20" s="17"/>
      <c r="H20" s="18"/>
      <c r="I20" s="18"/>
      <c r="J20" s="17"/>
      <c r="K20" s="20"/>
      <c r="L20" s="21"/>
    </row>
    <row r="21" spans="3:12" x14ac:dyDescent="0.25">
      <c r="C21" s="57"/>
      <c r="D21" s="60"/>
      <c r="E21" s="58"/>
      <c r="F21" s="58"/>
      <c r="G21" s="58"/>
      <c r="H21" s="59"/>
      <c r="I21" s="59"/>
      <c r="J21" s="58"/>
      <c r="K21" s="61"/>
      <c r="L21" s="62"/>
    </row>
    <row r="22" spans="3:12" x14ac:dyDescent="0.25">
      <c r="C22" s="14"/>
      <c r="D22" s="14"/>
      <c r="E22" s="14"/>
      <c r="F22" s="14"/>
      <c r="G22" s="14"/>
      <c r="H22" s="22"/>
      <c r="I22" s="22"/>
      <c r="J22" s="14"/>
      <c r="K22" s="14"/>
      <c r="L22" s="15"/>
    </row>
    <row r="23" spans="3:12" x14ac:dyDescent="0.25">
      <c r="C23" s="8" t="s">
        <v>23</v>
      </c>
      <c r="D23" s="9"/>
      <c r="E23" s="9"/>
      <c r="F23" s="9"/>
      <c r="G23" s="9"/>
      <c r="H23" s="10"/>
      <c r="I23" s="10"/>
      <c r="J23" s="9"/>
      <c r="K23" s="9"/>
      <c r="L23" s="11"/>
    </row>
    <row r="24" spans="3:12" x14ac:dyDescent="0.25">
      <c r="C24" s="12" t="s">
        <v>24</v>
      </c>
      <c r="D24" s="5" t="s">
        <v>28</v>
      </c>
      <c r="E24" s="5" t="s">
        <v>25</v>
      </c>
      <c r="F24" s="5" t="s">
        <v>27</v>
      </c>
      <c r="G24" s="5" t="s">
        <v>25</v>
      </c>
      <c r="H24" s="6" t="s">
        <v>26</v>
      </c>
      <c r="I24" s="6"/>
      <c r="J24" s="5" t="s">
        <v>12</v>
      </c>
      <c r="K24" s="7"/>
      <c r="L24" s="13">
        <v>7109.47</v>
      </c>
    </row>
    <row r="25" spans="3:12" x14ac:dyDescent="0.25">
      <c r="C25" s="12"/>
      <c r="D25" s="5"/>
      <c r="E25" s="5"/>
      <c r="F25" s="5"/>
      <c r="G25" s="5"/>
      <c r="H25" s="6"/>
      <c r="I25" s="6"/>
      <c r="J25" s="5"/>
      <c r="K25" s="7"/>
      <c r="L25" s="13"/>
    </row>
    <row r="26" spans="3:12" x14ac:dyDescent="0.25">
      <c r="C26" s="12" t="s">
        <v>24</v>
      </c>
      <c r="D26" s="5" t="s">
        <v>32</v>
      </c>
      <c r="E26" s="5" t="s">
        <v>29</v>
      </c>
      <c r="F26" s="5" t="s">
        <v>31</v>
      </c>
      <c r="G26" s="5" t="s">
        <v>29</v>
      </c>
      <c r="H26" s="6" t="s">
        <v>30</v>
      </c>
      <c r="I26" s="6"/>
      <c r="J26" s="5" t="s">
        <v>12</v>
      </c>
      <c r="K26" s="15"/>
      <c r="L26" s="13">
        <v>3927.84</v>
      </c>
    </row>
    <row r="27" spans="3:12" x14ac:dyDescent="0.25">
      <c r="C27" s="12"/>
      <c r="D27" s="5"/>
      <c r="E27" s="5"/>
      <c r="F27" s="5"/>
      <c r="G27" s="5"/>
      <c r="H27" s="6"/>
      <c r="I27" s="6"/>
      <c r="J27" s="5"/>
      <c r="K27" s="5"/>
      <c r="L27" s="13"/>
    </row>
    <row r="28" spans="3:12" x14ac:dyDescent="0.25">
      <c r="C28" s="12"/>
      <c r="D28" s="5" t="s">
        <v>35</v>
      </c>
      <c r="E28" s="14"/>
      <c r="F28" s="5" t="s">
        <v>34</v>
      </c>
      <c r="G28" s="14"/>
      <c r="H28" s="6" t="s">
        <v>33</v>
      </c>
      <c r="I28" s="6"/>
      <c r="J28" s="5" t="s">
        <v>16</v>
      </c>
      <c r="K28" s="14"/>
      <c r="L28" s="13">
        <v>1840.1</v>
      </c>
    </row>
    <row r="29" spans="3:12" x14ac:dyDescent="0.25">
      <c r="C29" s="12"/>
      <c r="D29" s="5"/>
      <c r="E29" s="5"/>
      <c r="F29" s="5"/>
      <c r="G29" s="5"/>
      <c r="H29" s="6"/>
      <c r="I29" s="6"/>
      <c r="J29" s="5"/>
      <c r="K29" s="14"/>
      <c r="L29" s="13"/>
    </row>
    <row r="30" spans="3:12" x14ac:dyDescent="0.25">
      <c r="C30" s="12"/>
      <c r="D30" s="5" t="s">
        <v>38</v>
      </c>
      <c r="E30" s="5"/>
      <c r="F30" s="5" t="s">
        <v>37</v>
      </c>
      <c r="G30" s="5"/>
      <c r="H30" s="6" t="s">
        <v>36</v>
      </c>
      <c r="I30" s="6"/>
      <c r="J30" s="5" t="s">
        <v>16</v>
      </c>
      <c r="K30" s="14"/>
      <c r="L30" s="13">
        <v>1882.62</v>
      </c>
    </row>
    <row r="31" spans="3:12" x14ac:dyDescent="0.25">
      <c r="C31" s="12"/>
      <c r="D31" s="5"/>
      <c r="E31" s="5"/>
      <c r="F31" s="5"/>
      <c r="G31" s="5"/>
      <c r="H31" s="6"/>
      <c r="I31" s="6"/>
      <c r="J31" s="5"/>
      <c r="K31" s="14"/>
      <c r="L31" s="13"/>
    </row>
    <row r="32" spans="3:12" x14ac:dyDescent="0.25">
      <c r="C32" s="16"/>
      <c r="D32" s="19" t="s">
        <v>41</v>
      </c>
      <c r="E32" s="17"/>
      <c r="F32" s="17" t="s">
        <v>40</v>
      </c>
      <c r="G32" s="17"/>
      <c r="H32" s="18" t="s">
        <v>39</v>
      </c>
      <c r="I32" s="18"/>
      <c r="J32" s="19" t="s">
        <v>12</v>
      </c>
      <c r="K32" s="20">
        <v>480.52</v>
      </c>
      <c r="L32" s="21"/>
    </row>
    <row r="33" spans="3:12" x14ac:dyDescent="0.25">
      <c r="C33" s="16"/>
      <c r="D33" s="19"/>
      <c r="E33" s="17"/>
      <c r="F33" s="17"/>
      <c r="G33" s="17"/>
      <c r="H33" s="18"/>
      <c r="I33" s="18"/>
      <c r="J33" s="17"/>
      <c r="K33" s="20"/>
      <c r="L33" s="21"/>
    </row>
    <row r="34" spans="3:12" x14ac:dyDescent="0.25">
      <c r="C34" s="12" t="s">
        <v>42</v>
      </c>
      <c r="D34" s="14" t="s">
        <v>46</v>
      </c>
      <c r="E34" s="5" t="s">
        <v>43</v>
      </c>
      <c r="F34" s="5" t="s">
        <v>45</v>
      </c>
      <c r="G34" s="5" t="s">
        <v>43</v>
      </c>
      <c r="H34" s="6" t="s">
        <v>44</v>
      </c>
      <c r="I34" s="6"/>
      <c r="J34" s="5" t="s">
        <v>12</v>
      </c>
      <c r="K34" s="14"/>
      <c r="L34" s="13">
        <v>3738.8</v>
      </c>
    </row>
    <row r="35" spans="3:12" x14ac:dyDescent="0.25">
      <c r="C35" s="12"/>
      <c r="D35" s="14"/>
      <c r="E35" s="5"/>
      <c r="F35" s="5"/>
      <c r="G35" s="5"/>
      <c r="H35" s="6"/>
      <c r="I35" s="6"/>
      <c r="J35" s="5"/>
      <c r="K35" s="14"/>
      <c r="L35" s="13"/>
    </row>
    <row r="36" spans="3:12" x14ac:dyDescent="0.25">
      <c r="C36" s="23" t="s">
        <v>24</v>
      </c>
      <c r="D36" s="24" t="s">
        <v>50</v>
      </c>
      <c r="E36" s="24" t="s">
        <v>47</v>
      </c>
      <c r="F36" s="24" t="s">
        <v>49</v>
      </c>
      <c r="G36" s="24" t="s">
        <v>47</v>
      </c>
      <c r="H36" s="25" t="s">
        <v>48</v>
      </c>
      <c r="I36" s="25"/>
      <c r="J36" s="26" t="s">
        <v>51</v>
      </c>
      <c r="K36" s="27">
        <v>8287.7000000000007</v>
      </c>
      <c r="L36" s="28"/>
    </row>
    <row r="37" spans="3:12" x14ac:dyDescent="0.25">
      <c r="C37" s="23"/>
      <c r="D37" s="24"/>
      <c r="E37" s="24"/>
      <c r="F37" s="24"/>
      <c r="G37" s="24"/>
      <c r="H37" s="25"/>
      <c r="I37" s="25"/>
      <c r="J37" s="24"/>
      <c r="K37" s="27"/>
      <c r="L37" s="28"/>
    </row>
    <row r="38" spans="3:12" x14ac:dyDescent="0.25">
      <c r="C38" s="23" t="s">
        <v>24</v>
      </c>
      <c r="D38" s="24" t="s">
        <v>55</v>
      </c>
      <c r="E38" s="24" t="s">
        <v>52</v>
      </c>
      <c r="F38" s="24" t="s">
        <v>54</v>
      </c>
      <c r="G38" s="24" t="s">
        <v>52</v>
      </c>
      <c r="H38" s="25" t="s">
        <v>53</v>
      </c>
      <c r="I38" s="25"/>
      <c r="J38" s="26" t="s">
        <v>51</v>
      </c>
      <c r="K38" s="27">
        <v>18365.8</v>
      </c>
      <c r="L38" s="28"/>
    </row>
    <row r="39" spans="3:12" x14ac:dyDescent="0.25">
      <c r="C39" s="23"/>
      <c r="D39" s="24"/>
      <c r="E39" s="24"/>
      <c r="F39" s="24"/>
      <c r="G39" s="24"/>
      <c r="H39" s="25"/>
      <c r="I39" s="25"/>
      <c r="J39" s="24"/>
      <c r="K39" s="27"/>
      <c r="L39" s="28"/>
    </row>
    <row r="40" spans="3:12" x14ac:dyDescent="0.25">
      <c r="C40" s="23" t="s">
        <v>42</v>
      </c>
      <c r="D40" s="24" t="s">
        <v>59</v>
      </c>
      <c r="E40" s="24" t="s">
        <v>56</v>
      </c>
      <c r="F40" s="24" t="s">
        <v>58</v>
      </c>
      <c r="G40" s="24" t="s">
        <v>56</v>
      </c>
      <c r="H40" s="25" t="s">
        <v>57</v>
      </c>
      <c r="I40" s="25"/>
      <c r="J40" s="26" t="s">
        <v>51</v>
      </c>
      <c r="K40" s="27">
        <v>4836.8</v>
      </c>
      <c r="L40" s="28"/>
    </row>
    <row r="41" spans="3:12" x14ac:dyDescent="0.25">
      <c r="C41" s="23"/>
      <c r="D41" s="24"/>
      <c r="E41" s="24"/>
      <c r="F41" s="24"/>
      <c r="G41" s="24"/>
      <c r="H41" s="25"/>
      <c r="I41" s="25"/>
      <c r="J41" s="24"/>
      <c r="K41" s="27"/>
      <c r="L41" s="28"/>
    </row>
    <row r="42" spans="3:12" x14ac:dyDescent="0.25">
      <c r="C42" s="23" t="s">
        <v>42</v>
      </c>
      <c r="D42" s="24" t="s">
        <v>63</v>
      </c>
      <c r="E42" s="24" t="s">
        <v>60</v>
      </c>
      <c r="F42" s="24" t="s">
        <v>62</v>
      </c>
      <c r="G42" s="24" t="s">
        <v>60</v>
      </c>
      <c r="H42" s="25" t="s">
        <v>61</v>
      </c>
      <c r="I42" s="25"/>
      <c r="J42" s="26" t="s">
        <v>51</v>
      </c>
      <c r="K42" s="27">
        <v>15058.31</v>
      </c>
      <c r="L42" s="28"/>
    </row>
    <row r="43" spans="3:12" x14ac:dyDescent="0.25">
      <c r="C43" s="23"/>
      <c r="D43" s="24"/>
      <c r="E43" s="24"/>
      <c r="F43" s="24"/>
      <c r="G43" s="24"/>
      <c r="H43" s="25"/>
      <c r="I43" s="25"/>
      <c r="J43" s="24"/>
      <c r="K43" s="27"/>
      <c r="L43" s="28"/>
    </row>
    <row r="44" spans="3:12" x14ac:dyDescent="0.25">
      <c r="C44" s="12" t="s">
        <v>24</v>
      </c>
      <c r="D44" s="5" t="s">
        <v>67</v>
      </c>
      <c r="E44" s="5" t="s">
        <v>64</v>
      </c>
      <c r="F44" s="5" t="s">
        <v>66</v>
      </c>
      <c r="G44" s="5" t="s">
        <v>64</v>
      </c>
      <c r="H44" s="6" t="s">
        <v>65</v>
      </c>
      <c r="I44" s="6"/>
      <c r="J44" s="5" t="s">
        <v>12</v>
      </c>
      <c r="K44" s="14"/>
      <c r="L44" s="13">
        <v>7972.96</v>
      </c>
    </row>
    <row r="45" spans="3:12" x14ac:dyDescent="0.25">
      <c r="C45" s="12"/>
      <c r="D45" s="5"/>
      <c r="E45" s="5"/>
      <c r="F45" s="5"/>
      <c r="G45" s="5"/>
      <c r="H45" s="6"/>
      <c r="I45" s="6"/>
      <c r="J45" s="5"/>
      <c r="K45" s="14"/>
      <c r="L45" s="13"/>
    </row>
    <row r="46" spans="3:12" x14ac:dyDescent="0.25">
      <c r="C46" s="12"/>
      <c r="D46" s="5" t="s">
        <v>70</v>
      </c>
      <c r="E46" s="14"/>
      <c r="F46" s="5" t="s">
        <v>69</v>
      </c>
      <c r="G46" s="14"/>
      <c r="H46" s="6" t="s">
        <v>68</v>
      </c>
      <c r="I46" s="6"/>
      <c r="J46" s="5" t="s">
        <v>16</v>
      </c>
      <c r="K46" s="14"/>
      <c r="L46" s="29">
        <v>548</v>
      </c>
    </row>
    <row r="47" spans="3:12" x14ac:dyDescent="0.25">
      <c r="C47" s="12"/>
      <c r="D47" s="5"/>
      <c r="E47" s="5"/>
      <c r="F47" s="5"/>
      <c r="G47" s="5"/>
      <c r="H47" s="6"/>
      <c r="I47" s="6"/>
      <c r="J47" s="5"/>
      <c r="K47" s="14"/>
      <c r="L47" s="13"/>
    </row>
    <row r="48" spans="3:12" x14ac:dyDescent="0.25">
      <c r="C48" s="12"/>
      <c r="D48" s="14" t="s">
        <v>73</v>
      </c>
      <c r="E48" s="5"/>
      <c r="F48" s="5" t="s">
        <v>72</v>
      </c>
      <c r="G48" s="5"/>
      <c r="H48" s="6" t="s">
        <v>71</v>
      </c>
      <c r="I48" s="6"/>
      <c r="J48" s="5" t="s">
        <v>16</v>
      </c>
      <c r="K48" s="14"/>
      <c r="L48" s="13">
        <v>457.3</v>
      </c>
    </row>
    <row r="49" spans="3:12" x14ac:dyDescent="0.25">
      <c r="C49" s="12"/>
      <c r="D49" s="14"/>
      <c r="E49" s="5"/>
      <c r="F49" s="5"/>
      <c r="G49" s="5"/>
      <c r="H49" s="6"/>
      <c r="I49" s="6"/>
      <c r="J49" s="5"/>
      <c r="K49" s="14"/>
      <c r="L49" s="13"/>
    </row>
    <row r="50" spans="3:12" x14ac:dyDescent="0.25">
      <c r="C50" s="12"/>
      <c r="D50" s="5" t="s">
        <v>76</v>
      </c>
      <c r="E50" s="5"/>
      <c r="F50" s="5" t="s">
        <v>75</v>
      </c>
      <c r="G50" s="5"/>
      <c r="H50" s="6" t="s">
        <v>74</v>
      </c>
      <c r="I50" s="6"/>
      <c r="J50" s="5" t="s">
        <v>16</v>
      </c>
      <c r="K50" s="14"/>
      <c r="L50" s="29">
        <v>953.5</v>
      </c>
    </row>
    <row r="51" spans="3:12" x14ac:dyDescent="0.25">
      <c r="C51" s="12"/>
      <c r="D51" s="5"/>
      <c r="E51" s="5"/>
      <c r="F51" s="5"/>
      <c r="G51" s="5"/>
      <c r="H51" s="6"/>
      <c r="I51" s="6"/>
      <c r="J51" s="5"/>
      <c r="K51" s="14"/>
      <c r="L51" s="13"/>
    </row>
    <row r="52" spans="3:12" x14ac:dyDescent="0.25">
      <c r="C52" s="30" t="s">
        <v>24</v>
      </c>
      <c r="D52" s="33" t="s">
        <v>80</v>
      </c>
      <c r="E52" s="31" t="s">
        <v>77</v>
      </c>
      <c r="F52" s="31" t="s">
        <v>79</v>
      </c>
      <c r="G52" s="31" t="s">
        <v>77</v>
      </c>
      <c r="H52" s="32" t="s">
        <v>78</v>
      </c>
      <c r="I52" s="32"/>
      <c r="J52" s="31" t="s">
        <v>16</v>
      </c>
      <c r="K52" s="34"/>
      <c r="L52" s="35">
        <v>2800</v>
      </c>
    </row>
    <row r="53" spans="3:12" x14ac:dyDescent="0.25">
      <c r="C53" s="30"/>
      <c r="D53" s="33"/>
      <c r="E53" s="31"/>
      <c r="F53" s="31"/>
      <c r="G53" s="31"/>
      <c r="H53" s="32"/>
      <c r="I53" s="32"/>
      <c r="J53" s="31"/>
      <c r="K53" s="34"/>
      <c r="L53" s="35"/>
    </row>
    <row r="54" spans="3:12" x14ac:dyDescent="0.25">
      <c r="C54" s="12" t="s">
        <v>24</v>
      </c>
      <c r="D54" s="5" t="s">
        <v>84</v>
      </c>
      <c r="E54" s="5" t="s">
        <v>81</v>
      </c>
      <c r="F54" s="5" t="s">
        <v>83</v>
      </c>
      <c r="G54" s="5" t="s">
        <v>81</v>
      </c>
      <c r="H54" s="6" t="s">
        <v>82</v>
      </c>
      <c r="I54" s="6"/>
      <c r="J54" s="5" t="s">
        <v>16</v>
      </c>
      <c r="K54" s="7"/>
      <c r="L54" s="13">
        <v>2417.6799999999998</v>
      </c>
    </row>
    <row r="55" spans="3:12" x14ac:dyDescent="0.25">
      <c r="C55" s="12"/>
      <c r="D55" s="5"/>
      <c r="E55" s="5"/>
      <c r="F55" s="5"/>
      <c r="G55" s="5"/>
      <c r="H55" s="6"/>
      <c r="I55" s="6"/>
      <c r="J55" s="5"/>
      <c r="K55" s="7"/>
      <c r="L55" s="13"/>
    </row>
    <row r="56" spans="3:12" x14ac:dyDescent="0.25">
      <c r="C56" s="36"/>
      <c r="D56" s="14" t="s">
        <v>87</v>
      </c>
      <c r="E56" s="14"/>
      <c r="F56" s="14" t="s">
        <v>86</v>
      </c>
      <c r="G56" s="14"/>
      <c r="H56" s="6" t="s">
        <v>85</v>
      </c>
      <c r="I56" s="6"/>
      <c r="J56" s="5" t="s">
        <v>16</v>
      </c>
      <c r="K56" s="15"/>
      <c r="L56" s="37">
        <v>1019.38</v>
      </c>
    </row>
    <row r="57" spans="3:12" x14ac:dyDescent="0.25">
      <c r="C57" s="36"/>
      <c r="D57" s="14"/>
      <c r="E57" s="14"/>
      <c r="F57" s="14"/>
      <c r="G57" s="14"/>
      <c r="H57" s="6"/>
      <c r="I57" s="6"/>
      <c r="J57" s="5"/>
      <c r="K57" s="14"/>
      <c r="L57" s="37"/>
    </row>
    <row r="58" spans="3:12" x14ac:dyDescent="0.25">
      <c r="C58" s="12"/>
      <c r="D58" s="14" t="s">
        <v>90</v>
      </c>
      <c r="E58" s="14"/>
      <c r="F58" s="5" t="s">
        <v>89</v>
      </c>
      <c r="G58" s="14"/>
      <c r="H58" s="6" t="s">
        <v>88</v>
      </c>
      <c r="I58" s="6"/>
      <c r="J58" s="5" t="s">
        <v>16</v>
      </c>
      <c r="K58" s="14"/>
      <c r="L58" s="13">
        <v>342.32</v>
      </c>
    </row>
    <row r="59" spans="3:12" x14ac:dyDescent="0.25">
      <c r="C59" s="12"/>
      <c r="D59" s="5"/>
      <c r="E59" s="5"/>
      <c r="F59" s="5"/>
      <c r="G59" s="5"/>
      <c r="H59" s="6"/>
      <c r="I59" s="6"/>
      <c r="J59" s="5"/>
      <c r="K59" s="14"/>
      <c r="L59" s="13"/>
    </row>
    <row r="60" spans="3:12" x14ac:dyDescent="0.25">
      <c r="C60" s="12" t="s">
        <v>24</v>
      </c>
      <c r="D60" s="5" t="s">
        <v>94</v>
      </c>
      <c r="E60" s="5" t="s">
        <v>91</v>
      </c>
      <c r="F60" s="5" t="s">
        <v>93</v>
      </c>
      <c r="G60" s="5" t="s">
        <v>91</v>
      </c>
      <c r="H60" s="6" t="s">
        <v>92</v>
      </c>
      <c r="I60" s="6"/>
      <c r="J60" s="5" t="s">
        <v>95</v>
      </c>
      <c r="K60" s="5"/>
      <c r="L60" s="13">
        <f>13255.51+698.83</f>
        <v>13954.34</v>
      </c>
    </row>
    <row r="61" spans="3:12" x14ac:dyDescent="0.25">
      <c r="C61" s="12"/>
      <c r="D61" s="5"/>
      <c r="E61" s="5"/>
      <c r="F61" s="5"/>
      <c r="G61" s="5"/>
      <c r="H61" s="6"/>
      <c r="I61" s="6"/>
      <c r="J61" s="5"/>
      <c r="K61" s="5"/>
      <c r="L61" s="13"/>
    </row>
    <row r="62" spans="3:12" x14ac:dyDescent="0.25">
      <c r="C62" s="23" t="s">
        <v>24</v>
      </c>
      <c r="D62" s="24" t="s">
        <v>99</v>
      </c>
      <c r="E62" s="24" t="s">
        <v>96</v>
      </c>
      <c r="F62" s="24" t="s">
        <v>98</v>
      </c>
      <c r="G62" s="24" t="s">
        <v>96</v>
      </c>
      <c r="H62" s="25" t="s">
        <v>97</v>
      </c>
      <c r="I62" s="25"/>
      <c r="J62" s="26" t="s">
        <v>51</v>
      </c>
      <c r="K62" s="27">
        <v>7559.28</v>
      </c>
      <c r="L62" s="28"/>
    </row>
    <row r="63" spans="3:12" x14ac:dyDescent="0.25">
      <c r="C63" s="23"/>
      <c r="D63" s="24"/>
      <c r="E63" s="24"/>
      <c r="F63" s="24"/>
      <c r="G63" s="24"/>
      <c r="H63" s="25"/>
      <c r="I63" s="25"/>
      <c r="J63" s="24"/>
      <c r="K63" s="27"/>
      <c r="L63" s="28"/>
    </row>
    <row r="64" spans="3:12" x14ac:dyDescent="0.25">
      <c r="C64" s="23" t="s">
        <v>24</v>
      </c>
      <c r="D64" s="24" t="s">
        <v>103</v>
      </c>
      <c r="E64" s="24" t="s">
        <v>100</v>
      </c>
      <c r="F64" s="24" t="s">
        <v>102</v>
      </c>
      <c r="G64" s="24" t="s">
        <v>100</v>
      </c>
      <c r="H64" s="25" t="s">
        <v>101</v>
      </c>
      <c r="I64" s="25"/>
      <c r="J64" s="26" t="s">
        <v>51</v>
      </c>
      <c r="K64" s="27">
        <v>16141.39</v>
      </c>
      <c r="L64" s="28"/>
    </row>
    <row r="65" spans="3:12" x14ac:dyDescent="0.25">
      <c r="C65" s="23"/>
      <c r="D65" s="24"/>
      <c r="E65" s="24"/>
      <c r="F65" s="24"/>
      <c r="G65" s="24"/>
      <c r="H65" s="25"/>
      <c r="I65" s="25"/>
      <c r="J65" s="24"/>
      <c r="K65" s="27"/>
      <c r="L65" s="28"/>
    </row>
    <row r="66" spans="3:12" x14ac:dyDescent="0.25">
      <c r="C66" s="12" t="s">
        <v>42</v>
      </c>
      <c r="D66" s="5" t="s">
        <v>107</v>
      </c>
      <c r="E66" s="5" t="s">
        <v>104</v>
      </c>
      <c r="F66" s="5" t="s">
        <v>106</v>
      </c>
      <c r="G66" s="5" t="s">
        <v>104</v>
      </c>
      <c r="H66" s="6" t="s">
        <v>105</v>
      </c>
      <c r="I66" s="6"/>
      <c r="J66" s="5" t="s">
        <v>12</v>
      </c>
      <c r="K66" s="5"/>
      <c r="L66" s="13">
        <v>2149.85</v>
      </c>
    </row>
    <row r="67" spans="3:12" x14ac:dyDescent="0.25">
      <c r="C67" s="12"/>
      <c r="D67" s="5"/>
      <c r="E67" s="5"/>
      <c r="F67" s="5"/>
      <c r="G67" s="5"/>
      <c r="H67" s="6"/>
      <c r="I67" s="6"/>
      <c r="J67" s="5"/>
      <c r="K67" s="5"/>
      <c r="L67" s="13"/>
    </row>
    <row r="68" spans="3:12" x14ac:dyDescent="0.25">
      <c r="C68" s="12"/>
      <c r="D68" s="5" t="s">
        <v>110</v>
      </c>
      <c r="E68" s="5"/>
      <c r="F68" s="5" t="s">
        <v>109</v>
      </c>
      <c r="G68" s="5"/>
      <c r="H68" s="6" t="s">
        <v>108</v>
      </c>
      <c r="I68" s="6"/>
      <c r="J68" s="5" t="s">
        <v>16</v>
      </c>
      <c r="K68" s="14"/>
      <c r="L68" s="29">
        <v>307.35000000000002</v>
      </c>
    </row>
    <row r="69" spans="3:12" x14ac:dyDescent="0.25">
      <c r="C69" s="12"/>
      <c r="D69" s="5"/>
      <c r="E69" s="5"/>
      <c r="F69" s="5"/>
      <c r="G69" s="5"/>
      <c r="H69" s="6"/>
      <c r="I69" s="6"/>
      <c r="J69" s="5"/>
      <c r="K69" s="14"/>
      <c r="L69" s="13"/>
    </row>
    <row r="70" spans="3:12" x14ac:dyDescent="0.25">
      <c r="C70" s="12"/>
      <c r="D70" s="5" t="s">
        <v>113</v>
      </c>
      <c r="E70" s="14"/>
      <c r="F70" s="5" t="s">
        <v>112</v>
      </c>
      <c r="G70" s="14"/>
      <c r="H70" s="6" t="s">
        <v>111</v>
      </c>
      <c r="I70" s="6"/>
      <c r="J70" s="5" t="s">
        <v>16</v>
      </c>
      <c r="K70" s="14"/>
      <c r="L70" s="13">
        <v>333.65</v>
      </c>
    </row>
    <row r="71" spans="3:12" x14ac:dyDescent="0.25">
      <c r="C71" s="52"/>
      <c r="D71" s="53"/>
      <c r="E71" s="53"/>
      <c r="F71" s="53"/>
      <c r="G71" s="53"/>
      <c r="H71" s="54"/>
      <c r="I71" s="54"/>
      <c r="J71" s="53"/>
      <c r="K71" s="55"/>
      <c r="L71" s="56"/>
    </row>
    <row r="72" spans="3:12" x14ac:dyDescent="0.25">
      <c r="C72" s="14"/>
      <c r="D72" s="14"/>
      <c r="E72" s="14"/>
      <c r="F72" s="14"/>
      <c r="G72" s="14"/>
      <c r="H72" s="22"/>
      <c r="I72" s="22"/>
      <c r="J72" s="14"/>
      <c r="K72" s="14"/>
      <c r="L72" s="15"/>
    </row>
    <row r="73" spans="3:12" x14ac:dyDescent="0.25">
      <c r="C73" s="8" t="s">
        <v>114</v>
      </c>
      <c r="D73" s="9"/>
      <c r="E73" s="9"/>
      <c r="F73" s="9"/>
      <c r="G73" s="9"/>
      <c r="H73" s="10"/>
      <c r="I73" s="10"/>
      <c r="J73" s="9"/>
      <c r="K73" s="9"/>
      <c r="L73" s="9"/>
    </row>
    <row r="74" spans="3:12" x14ac:dyDescent="0.25">
      <c r="C74" s="23" t="s">
        <v>115</v>
      </c>
      <c r="D74" s="24" t="s">
        <v>120</v>
      </c>
      <c r="E74" s="24" t="s">
        <v>116</v>
      </c>
      <c r="F74" s="24" t="s">
        <v>119</v>
      </c>
      <c r="G74" s="24" t="s">
        <v>117</v>
      </c>
      <c r="H74" s="25" t="s">
        <v>118</v>
      </c>
      <c r="I74" s="25"/>
      <c r="J74" s="26" t="s">
        <v>51</v>
      </c>
      <c r="K74" s="27">
        <v>4983.74</v>
      </c>
      <c r="L74" s="28"/>
    </row>
    <row r="75" spans="3:12" x14ac:dyDescent="0.25">
      <c r="C75" s="23"/>
      <c r="D75" s="24"/>
      <c r="E75" s="24"/>
      <c r="F75" s="24"/>
      <c r="G75" s="24"/>
      <c r="H75" s="25"/>
      <c r="I75" s="25"/>
      <c r="J75" s="24"/>
      <c r="K75" s="27"/>
      <c r="L75" s="28"/>
    </row>
    <row r="76" spans="3:12" x14ac:dyDescent="0.25">
      <c r="C76" s="12" t="s">
        <v>115</v>
      </c>
      <c r="D76" s="5" t="s">
        <v>124</v>
      </c>
      <c r="E76" s="5" t="s">
        <v>121</v>
      </c>
      <c r="F76" s="38" t="s">
        <v>123</v>
      </c>
      <c r="G76" s="5" t="s">
        <v>121</v>
      </c>
      <c r="H76" s="6" t="s">
        <v>122</v>
      </c>
      <c r="I76" s="6"/>
      <c r="J76" s="5" t="s">
        <v>16</v>
      </c>
      <c r="K76" s="14"/>
      <c r="L76" s="13">
        <v>1101.8800000000001</v>
      </c>
    </row>
    <row r="77" spans="3:12" x14ac:dyDescent="0.25">
      <c r="C77" s="12"/>
      <c r="D77" s="5"/>
      <c r="E77" s="5"/>
      <c r="F77" s="5"/>
      <c r="G77" s="5"/>
      <c r="H77" s="6"/>
      <c r="I77" s="6"/>
      <c r="J77" s="5"/>
      <c r="K77" s="14"/>
      <c r="L77" s="13"/>
    </row>
    <row r="78" spans="3:12" x14ac:dyDescent="0.25">
      <c r="C78" s="12"/>
      <c r="D78" s="5" t="s">
        <v>127</v>
      </c>
      <c r="E78" s="14"/>
      <c r="F78" s="5" t="s">
        <v>126</v>
      </c>
      <c r="G78" s="14"/>
      <c r="H78" s="6" t="s">
        <v>125</v>
      </c>
      <c r="I78" s="6"/>
      <c r="J78" s="5" t="s">
        <v>16</v>
      </c>
      <c r="K78" s="14"/>
      <c r="L78" s="13">
        <v>124.5</v>
      </c>
    </row>
    <row r="79" spans="3:12" x14ac:dyDescent="0.25">
      <c r="C79" s="12"/>
      <c r="D79" s="5"/>
      <c r="E79" s="5"/>
      <c r="F79" s="5"/>
      <c r="G79" s="5"/>
      <c r="H79" s="6"/>
      <c r="I79" s="6"/>
      <c r="J79" s="5"/>
      <c r="K79" s="14"/>
      <c r="L79" s="13"/>
    </row>
    <row r="80" spans="3:12" x14ac:dyDescent="0.25">
      <c r="C80" s="16"/>
      <c r="D80" s="19" t="s">
        <v>129</v>
      </c>
      <c r="E80" s="17"/>
      <c r="F80" s="17" t="s">
        <v>128</v>
      </c>
      <c r="G80" s="17"/>
      <c r="H80" s="18" t="s">
        <v>78</v>
      </c>
      <c r="I80" s="18"/>
      <c r="J80" s="19" t="s">
        <v>12</v>
      </c>
      <c r="K80" s="20">
        <v>3229</v>
      </c>
      <c r="L80" s="21"/>
    </row>
    <row r="81" spans="3:12" x14ac:dyDescent="0.25">
      <c r="C81" s="16"/>
      <c r="D81" s="19"/>
      <c r="E81" s="17"/>
      <c r="F81" s="17"/>
      <c r="G81" s="17"/>
      <c r="H81" s="18"/>
      <c r="I81" s="18"/>
      <c r="J81" s="17"/>
      <c r="K81" s="20"/>
      <c r="L81" s="21"/>
    </row>
    <row r="82" spans="3:12" x14ac:dyDescent="0.25">
      <c r="C82" s="12" t="s">
        <v>115</v>
      </c>
      <c r="D82" s="38" t="s">
        <v>133</v>
      </c>
      <c r="E82" s="5" t="s">
        <v>130</v>
      </c>
      <c r="F82" s="5" t="s">
        <v>132</v>
      </c>
      <c r="G82" s="5" t="s">
        <v>130</v>
      </c>
      <c r="H82" s="6" t="s">
        <v>131</v>
      </c>
      <c r="I82" s="6"/>
      <c r="J82" s="5" t="s">
        <v>12</v>
      </c>
      <c r="K82" s="5"/>
      <c r="L82" s="13">
        <v>5070.67</v>
      </c>
    </row>
    <row r="83" spans="3:12" x14ac:dyDescent="0.25">
      <c r="C83" s="12"/>
      <c r="D83" s="5"/>
      <c r="E83" s="5"/>
      <c r="F83" s="5"/>
      <c r="G83" s="5"/>
      <c r="H83" s="6"/>
      <c r="I83" s="6"/>
      <c r="J83" s="5"/>
      <c r="K83" s="5"/>
      <c r="L83" s="13"/>
    </row>
    <row r="84" spans="3:12" x14ac:dyDescent="0.25">
      <c r="C84" s="12"/>
      <c r="D84" s="38" t="s">
        <v>136</v>
      </c>
      <c r="E84" s="5"/>
      <c r="F84" s="5" t="s">
        <v>135</v>
      </c>
      <c r="G84" s="5"/>
      <c r="H84" s="6" t="s">
        <v>134</v>
      </c>
      <c r="I84" s="6"/>
      <c r="J84" s="5" t="s">
        <v>16</v>
      </c>
      <c r="K84" s="14"/>
      <c r="L84" s="13">
        <v>1408.03</v>
      </c>
    </row>
    <row r="85" spans="3:12" x14ac:dyDescent="0.25">
      <c r="C85" s="12"/>
      <c r="D85" s="5"/>
      <c r="E85" s="5"/>
      <c r="F85" s="5"/>
      <c r="G85" s="5"/>
      <c r="H85" s="6"/>
      <c r="I85" s="6"/>
      <c r="J85" s="5"/>
      <c r="K85" s="14"/>
      <c r="L85" s="13"/>
    </row>
    <row r="86" spans="3:12" x14ac:dyDescent="0.25">
      <c r="C86" s="12"/>
      <c r="D86" s="5" t="s">
        <v>139</v>
      </c>
      <c r="E86" s="5"/>
      <c r="F86" s="5" t="s">
        <v>138</v>
      </c>
      <c r="G86" s="5"/>
      <c r="H86" s="6" t="s">
        <v>137</v>
      </c>
      <c r="I86" s="6"/>
      <c r="J86" s="5" t="s">
        <v>12</v>
      </c>
      <c r="K86" s="5"/>
      <c r="L86" s="13">
        <v>334</v>
      </c>
    </row>
    <row r="87" spans="3:12" x14ac:dyDescent="0.25">
      <c r="C87" s="12"/>
      <c r="D87" s="5"/>
      <c r="E87" s="5"/>
      <c r="F87" s="5"/>
      <c r="G87" s="5"/>
      <c r="H87" s="6"/>
      <c r="I87" s="6"/>
      <c r="J87" s="5"/>
      <c r="K87" s="39"/>
      <c r="L87" s="13"/>
    </row>
    <row r="88" spans="3:12" ht="15" customHeight="1" x14ac:dyDescent="0.25">
      <c r="C88" s="12" t="s">
        <v>115</v>
      </c>
      <c r="D88" s="41" t="s">
        <v>143</v>
      </c>
      <c r="E88" s="5" t="s">
        <v>140</v>
      </c>
      <c r="F88" s="40" t="s">
        <v>142</v>
      </c>
      <c r="G88" s="5" t="s">
        <v>140</v>
      </c>
      <c r="H88" s="6" t="s">
        <v>141</v>
      </c>
      <c r="I88" s="6"/>
      <c r="J88" s="5" t="s">
        <v>16</v>
      </c>
      <c r="K88" s="39"/>
      <c r="L88" s="13">
        <v>387.45</v>
      </c>
    </row>
    <row r="89" spans="3:12" ht="15" customHeight="1" x14ac:dyDescent="0.25">
      <c r="C89" s="12"/>
      <c r="D89" s="41"/>
      <c r="E89" s="5"/>
      <c r="F89" s="40"/>
      <c r="G89" s="5"/>
      <c r="H89" s="6"/>
      <c r="I89" s="6"/>
      <c r="J89" s="5"/>
      <c r="K89" s="14"/>
      <c r="L89" s="13"/>
    </row>
    <row r="90" spans="3:12" ht="15" customHeight="1" x14ac:dyDescent="0.25">
      <c r="C90" s="12"/>
      <c r="D90" s="41" t="s">
        <v>145</v>
      </c>
      <c r="E90" s="5"/>
      <c r="F90" s="40" t="s">
        <v>144</v>
      </c>
      <c r="G90" s="5"/>
      <c r="H90" s="6" t="s">
        <v>141</v>
      </c>
      <c r="I90" s="6"/>
      <c r="J90" s="5" t="s">
        <v>16</v>
      </c>
      <c r="K90" s="14"/>
      <c r="L90" s="13">
        <v>454.71</v>
      </c>
    </row>
    <row r="91" spans="3:12" ht="15" customHeight="1" x14ac:dyDescent="0.25">
      <c r="C91" s="12"/>
      <c r="D91" s="41"/>
      <c r="E91" s="5"/>
      <c r="F91" s="40"/>
      <c r="G91" s="5"/>
      <c r="H91" s="6"/>
      <c r="I91" s="6"/>
      <c r="J91" s="5"/>
      <c r="K91" s="14"/>
      <c r="L91" s="13"/>
    </row>
    <row r="92" spans="3:12" ht="15" customHeight="1" x14ac:dyDescent="0.25">
      <c r="C92" s="12"/>
      <c r="D92" s="41" t="s">
        <v>147</v>
      </c>
      <c r="E92" s="5"/>
      <c r="F92" s="40" t="s">
        <v>146</v>
      </c>
      <c r="G92" s="5"/>
      <c r="H92" s="6" t="s">
        <v>141</v>
      </c>
      <c r="I92" s="6"/>
      <c r="J92" s="5" t="s">
        <v>16</v>
      </c>
      <c r="K92" s="14"/>
      <c r="L92" s="13">
        <v>391.54</v>
      </c>
    </row>
    <row r="93" spans="3:12" ht="15" customHeight="1" x14ac:dyDescent="0.25">
      <c r="C93" s="12"/>
      <c r="D93" s="41"/>
      <c r="E93" s="5"/>
      <c r="F93" s="40"/>
      <c r="G93" s="5"/>
      <c r="H93" s="6"/>
      <c r="I93" s="6"/>
      <c r="J93" s="5"/>
      <c r="K93" s="14"/>
      <c r="L93" s="13"/>
    </row>
    <row r="94" spans="3:12" ht="15" customHeight="1" x14ac:dyDescent="0.25">
      <c r="C94" s="12"/>
      <c r="D94" s="41" t="s">
        <v>149</v>
      </c>
      <c r="E94" s="5"/>
      <c r="F94" s="40" t="s">
        <v>148</v>
      </c>
      <c r="G94" s="5"/>
      <c r="H94" s="6" t="s">
        <v>141</v>
      </c>
      <c r="I94" s="6"/>
      <c r="J94" s="5" t="s">
        <v>16</v>
      </c>
      <c r="K94" s="14"/>
      <c r="L94" s="13">
        <v>347.4</v>
      </c>
    </row>
    <row r="95" spans="3:12" ht="15" customHeight="1" x14ac:dyDescent="0.25">
      <c r="C95" s="12"/>
      <c r="D95" s="41"/>
      <c r="E95" s="5"/>
      <c r="F95" s="40"/>
      <c r="G95" s="5"/>
      <c r="H95" s="6"/>
      <c r="I95" s="6"/>
      <c r="J95" s="5"/>
      <c r="K95" s="14"/>
      <c r="L95" s="13"/>
    </row>
    <row r="96" spans="3:12" ht="15" customHeight="1" x14ac:dyDescent="0.25">
      <c r="C96" s="12"/>
      <c r="D96" s="41" t="s">
        <v>151</v>
      </c>
      <c r="E96" s="5"/>
      <c r="F96" s="40" t="s">
        <v>150</v>
      </c>
      <c r="G96" s="5"/>
      <c r="H96" s="6" t="s">
        <v>141</v>
      </c>
      <c r="I96" s="6"/>
      <c r="J96" s="5" t="s">
        <v>16</v>
      </c>
      <c r="K96" s="14"/>
      <c r="L96" s="13">
        <v>322.37</v>
      </c>
    </row>
    <row r="97" spans="3:12" ht="15" customHeight="1" x14ac:dyDescent="0.25">
      <c r="C97" s="12"/>
      <c r="D97" s="41"/>
      <c r="E97" s="5"/>
      <c r="F97" s="40"/>
      <c r="G97" s="5"/>
      <c r="H97" s="6"/>
      <c r="I97" s="6"/>
      <c r="J97" s="5"/>
      <c r="K97" s="14"/>
      <c r="L97" s="13"/>
    </row>
    <row r="98" spans="3:12" ht="15" customHeight="1" x14ac:dyDescent="0.25">
      <c r="C98" s="12"/>
      <c r="D98" s="41" t="s">
        <v>153</v>
      </c>
      <c r="E98" s="5"/>
      <c r="F98" s="40" t="s">
        <v>152</v>
      </c>
      <c r="G98" s="5"/>
      <c r="H98" s="6" t="s">
        <v>141</v>
      </c>
      <c r="I98" s="6"/>
      <c r="J98" s="5" t="s">
        <v>16</v>
      </c>
      <c r="K98" s="14"/>
      <c r="L98" s="13">
        <v>379.79</v>
      </c>
    </row>
    <row r="99" spans="3:12" ht="15" customHeight="1" x14ac:dyDescent="0.25">
      <c r="C99" s="12"/>
      <c r="D99" s="41"/>
      <c r="E99" s="5"/>
      <c r="F99" s="40"/>
      <c r="G99" s="5"/>
      <c r="H99" s="6"/>
      <c r="I99" s="6"/>
      <c r="J99" s="5"/>
      <c r="K99" s="14"/>
      <c r="L99" s="13"/>
    </row>
    <row r="100" spans="3:12" ht="15" customHeight="1" x14ac:dyDescent="0.25">
      <c r="C100" s="12"/>
      <c r="D100" s="41" t="s">
        <v>154</v>
      </c>
      <c r="E100" s="5"/>
      <c r="F100" s="40" t="s">
        <v>152</v>
      </c>
      <c r="G100" s="5"/>
      <c r="H100" s="6" t="s">
        <v>141</v>
      </c>
      <c r="I100" s="6"/>
      <c r="J100" s="5" t="s">
        <v>16</v>
      </c>
      <c r="K100" s="14"/>
      <c r="L100" s="13">
        <v>81.28</v>
      </c>
    </row>
    <row r="101" spans="3:12" ht="15" customHeight="1" x14ac:dyDescent="0.25">
      <c r="C101" s="12"/>
      <c r="D101" s="41"/>
      <c r="E101" s="5"/>
      <c r="F101" s="40"/>
      <c r="G101" s="5"/>
      <c r="H101" s="6"/>
      <c r="I101" s="6"/>
      <c r="J101" s="5"/>
      <c r="K101" s="14"/>
      <c r="L101" s="13"/>
    </row>
    <row r="102" spans="3:12" ht="15" customHeight="1" x14ac:dyDescent="0.25">
      <c r="C102" s="12"/>
      <c r="D102" s="41" t="s">
        <v>156</v>
      </c>
      <c r="E102" s="14"/>
      <c r="F102" s="40" t="s">
        <v>155</v>
      </c>
      <c r="G102" s="14"/>
      <c r="H102" s="6" t="s">
        <v>141</v>
      </c>
      <c r="I102" s="6"/>
      <c r="J102" s="5" t="s">
        <v>16</v>
      </c>
      <c r="K102" s="14"/>
      <c r="L102" s="13">
        <v>40.54</v>
      </c>
    </row>
    <row r="103" spans="3:12" ht="15" customHeight="1" x14ac:dyDescent="0.25">
      <c r="C103" s="12"/>
      <c r="D103" s="41"/>
      <c r="E103" s="14"/>
      <c r="F103" s="40"/>
      <c r="G103" s="14"/>
      <c r="H103" s="6"/>
      <c r="I103" s="6"/>
      <c r="J103" s="5"/>
      <c r="K103" s="14"/>
      <c r="L103" s="13"/>
    </row>
    <row r="104" spans="3:12" ht="15" customHeight="1" x14ac:dyDescent="0.25">
      <c r="C104" s="12"/>
      <c r="D104" s="41" t="s">
        <v>158</v>
      </c>
      <c r="E104" s="14"/>
      <c r="F104" s="40" t="s">
        <v>157</v>
      </c>
      <c r="G104" s="14"/>
      <c r="H104" s="6" t="s">
        <v>141</v>
      </c>
      <c r="I104" s="6"/>
      <c r="J104" s="5" t="s">
        <v>16</v>
      </c>
      <c r="K104" s="14"/>
      <c r="L104" s="13">
        <v>29.61</v>
      </c>
    </row>
    <row r="105" spans="3:12" ht="15" customHeight="1" x14ac:dyDescent="0.25">
      <c r="C105" s="12"/>
      <c r="D105" s="41"/>
      <c r="E105" s="14"/>
      <c r="F105" s="40"/>
      <c r="G105" s="14"/>
      <c r="H105" s="6"/>
      <c r="I105" s="6"/>
      <c r="J105" s="5"/>
      <c r="K105" s="14"/>
      <c r="L105" s="13"/>
    </row>
    <row r="106" spans="3:12" ht="15" customHeight="1" x14ac:dyDescent="0.25">
      <c r="C106" s="12"/>
      <c r="D106" s="41" t="s">
        <v>159</v>
      </c>
      <c r="E106" s="14"/>
      <c r="F106" s="40" t="s">
        <v>157</v>
      </c>
      <c r="G106" s="14"/>
      <c r="H106" s="6" t="s">
        <v>141</v>
      </c>
      <c r="I106" s="6"/>
      <c r="J106" s="5" t="s">
        <v>16</v>
      </c>
      <c r="K106" s="14"/>
      <c r="L106" s="13">
        <v>19.2</v>
      </c>
    </row>
    <row r="107" spans="3:12" ht="15" customHeight="1" x14ac:dyDescent="0.25">
      <c r="C107" s="12"/>
      <c r="D107" s="41"/>
      <c r="E107" s="14"/>
      <c r="F107" s="40"/>
      <c r="G107" s="14"/>
      <c r="H107" s="6"/>
      <c r="I107" s="6"/>
      <c r="J107" s="5"/>
      <c r="K107" s="14"/>
      <c r="L107" s="13"/>
    </row>
    <row r="108" spans="3:12" ht="15" customHeight="1" x14ac:dyDescent="0.25">
      <c r="C108" s="12"/>
      <c r="D108" s="41" t="s">
        <v>160</v>
      </c>
      <c r="E108" s="14"/>
      <c r="F108" s="40" t="s">
        <v>157</v>
      </c>
      <c r="G108" s="14"/>
      <c r="H108" s="6" t="s">
        <v>141</v>
      </c>
      <c r="I108" s="6"/>
      <c r="J108" s="5" t="s">
        <v>16</v>
      </c>
      <c r="K108" s="14"/>
      <c r="L108" s="13">
        <v>54.76</v>
      </c>
    </row>
    <row r="109" spans="3:12" x14ac:dyDescent="0.25">
      <c r="C109" s="12"/>
      <c r="D109" s="41"/>
      <c r="E109" s="14"/>
      <c r="F109" s="40"/>
      <c r="G109" s="14"/>
      <c r="H109" s="6"/>
      <c r="I109" s="6"/>
      <c r="J109" s="5"/>
      <c r="K109" s="14"/>
      <c r="L109" s="42"/>
    </row>
    <row r="110" spans="3:12" x14ac:dyDescent="0.25">
      <c r="C110" s="23" t="s">
        <v>115</v>
      </c>
      <c r="D110" s="24" t="s">
        <v>164</v>
      </c>
      <c r="E110" s="24" t="s">
        <v>161</v>
      </c>
      <c r="F110" s="24" t="s">
        <v>163</v>
      </c>
      <c r="G110" s="24" t="s">
        <v>161</v>
      </c>
      <c r="H110" s="25" t="s">
        <v>162</v>
      </c>
      <c r="I110" s="25"/>
      <c r="J110" s="26" t="s">
        <v>51</v>
      </c>
      <c r="K110" s="27">
        <v>5733</v>
      </c>
      <c r="L110" s="28"/>
    </row>
    <row r="111" spans="3:12" x14ac:dyDescent="0.25">
      <c r="C111" s="23"/>
      <c r="D111" s="24"/>
      <c r="E111" s="24"/>
      <c r="F111" s="24"/>
      <c r="G111" s="24"/>
      <c r="H111" s="25"/>
      <c r="I111" s="25"/>
      <c r="J111" s="24"/>
      <c r="K111" s="27"/>
      <c r="L111" s="28"/>
    </row>
    <row r="112" spans="3:12" x14ac:dyDescent="0.25">
      <c r="C112" s="23" t="s">
        <v>115</v>
      </c>
      <c r="D112" s="24" t="s">
        <v>168</v>
      </c>
      <c r="E112" s="24" t="s">
        <v>165</v>
      </c>
      <c r="F112" s="24" t="s">
        <v>167</v>
      </c>
      <c r="G112" s="24" t="s">
        <v>165</v>
      </c>
      <c r="H112" s="25" t="s">
        <v>166</v>
      </c>
      <c r="I112" s="25"/>
      <c r="J112" s="26" t="s">
        <v>51</v>
      </c>
      <c r="K112" s="27">
        <v>5306</v>
      </c>
      <c r="L112" s="28"/>
    </row>
    <row r="113" spans="3:12" x14ac:dyDescent="0.25">
      <c r="C113" s="23"/>
      <c r="D113" s="24"/>
      <c r="E113" s="24"/>
      <c r="F113" s="24"/>
      <c r="G113" s="24"/>
      <c r="H113" s="25"/>
      <c r="I113" s="25"/>
      <c r="J113" s="24"/>
      <c r="K113" s="27"/>
      <c r="L113" s="28"/>
    </row>
    <row r="114" spans="3:12" x14ac:dyDescent="0.25">
      <c r="C114" s="12" t="s">
        <v>115</v>
      </c>
      <c r="D114" s="14" t="s">
        <v>172</v>
      </c>
      <c r="E114" s="5" t="s">
        <v>169</v>
      </c>
      <c r="F114" s="5" t="s">
        <v>171</v>
      </c>
      <c r="G114" s="5" t="s">
        <v>169</v>
      </c>
      <c r="H114" s="6" t="s">
        <v>170</v>
      </c>
      <c r="I114" s="6"/>
      <c r="J114" s="5" t="s">
        <v>12</v>
      </c>
      <c r="K114" s="5"/>
      <c r="L114" s="13">
        <v>1806.8</v>
      </c>
    </row>
    <row r="115" spans="3:12" x14ac:dyDescent="0.25">
      <c r="C115" s="12"/>
      <c r="D115" s="5"/>
      <c r="E115" s="5"/>
      <c r="F115" s="5"/>
      <c r="G115" s="5"/>
      <c r="H115" s="6"/>
      <c r="I115" s="6"/>
      <c r="J115" s="5"/>
      <c r="K115" s="5"/>
      <c r="L115" s="13"/>
    </row>
    <row r="116" spans="3:12" x14ac:dyDescent="0.25">
      <c r="C116" s="12"/>
      <c r="D116" s="5" t="s">
        <v>175</v>
      </c>
      <c r="E116" s="5"/>
      <c r="F116" s="5" t="s">
        <v>174</v>
      </c>
      <c r="G116" s="5"/>
      <c r="H116" s="6" t="s">
        <v>173</v>
      </c>
      <c r="I116" s="6"/>
      <c r="J116" s="5" t="s">
        <v>16</v>
      </c>
      <c r="K116" s="14"/>
      <c r="L116" s="13">
        <v>129</v>
      </c>
    </row>
    <row r="117" spans="3:12" x14ac:dyDescent="0.25">
      <c r="C117" s="12"/>
      <c r="D117" s="5"/>
      <c r="E117" s="5"/>
      <c r="F117" s="5"/>
      <c r="G117" s="5"/>
      <c r="H117" s="6"/>
      <c r="I117" s="6"/>
      <c r="J117" s="5"/>
      <c r="K117" s="14"/>
      <c r="L117" s="13"/>
    </row>
    <row r="118" spans="3:12" x14ac:dyDescent="0.25">
      <c r="C118" s="12"/>
      <c r="D118" s="14" t="s">
        <v>178</v>
      </c>
      <c r="E118" s="5"/>
      <c r="F118" s="5" t="s">
        <v>177</v>
      </c>
      <c r="G118" s="5"/>
      <c r="H118" s="6" t="s">
        <v>176</v>
      </c>
      <c r="I118" s="6"/>
      <c r="J118" s="5" t="s">
        <v>16</v>
      </c>
      <c r="K118" s="14"/>
      <c r="L118" s="13">
        <v>488</v>
      </c>
    </row>
    <row r="119" spans="3:12" x14ac:dyDescent="0.25">
      <c r="C119" s="12"/>
      <c r="D119" s="5"/>
      <c r="E119" s="5"/>
      <c r="F119" s="5"/>
      <c r="G119" s="5"/>
      <c r="H119" s="6"/>
      <c r="I119" s="6"/>
      <c r="J119" s="5"/>
      <c r="K119" s="14"/>
      <c r="L119" s="13"/>
    </row>
    <row r="120" spans="3:12" x14ac:dyDescent="0.25">
      <c r="C120" s="12"/>
      <c r="D120" s="38" t="s">
        <v>181</v>
      </c>
      <c r="E120" s="5"/>
      <c r="F120" s="5" t="s">
        <v>180</v>
      </c>
      <c r="G120" s="5"/>
      <c r="H120" s="6" t="s">
        <v>179</v>
      </c>
      <c r="I120" s="6"/>
      <c r="J120" s="5" t="s">
        <v>16</v>
      </c>
      <c r="K120" s="14"/>
      <c r="L120" s="13">
        <v>235.65</v>
      </c>
    </row>
    <row r="121" spans="3:12" x14ac:dyDescent="0.25">
      <c r="C121" s="12"/>
      <c r="D121" s="5"/>
      <c r="E121" s="5"/>
      <c r="F121" s="5"/>
      <c r="G121" s="5"/>
      <c r="H121" s="6"/>
      <c r="I121" s="6"/>
      <c r="J121" s="5"/>
      <c r="K121" s="14"/>
      <c r="L121" s="13"/>
    </row>
    <row r="122" spans="3:12" x14ac:dyDescent="0.25">
      <c r="C122" s="12"/>
      <c r="D122" s="14" t="s">
        <v>184</v>
      </c>
      <c r="E122" s="5"/>
      <c r="F122" s="5" t="s">
        <v>183</v>
      </c>
      <c r="G122" s="5"/>
      <c r="H122" s="6" t="s">
        <v>182</v>
      </c>
      <c r="I122" s="6"/>
      <c r="J122" s="5" t="s">
        <v>16</v>
      </c>
      <c r="K122" s="14"/>
      <c r="L122" s="13">
        <v>566.64</v>
      </c>
    </row>
    <row r="123" spans="3:12" x14ac:dyDescent="0.25">
      <c r="C123" s="12"/>
      <c r="D123" s="5"/>
      <c r="E123" s="5"/>
      <c r="F123" s="5"/>
      <c r="G123" s="5"/>
      <c r="H123" s="6"/>
      <c r="I123" s="6"/>
      <c r="J123" s="5"/>
      <c r="K123" s="14"/>
      <c r="L123" s="13"/>
    </row>
    <row r="124" spans="3:12" x14ac:dyDescent="0.25">
      <c r="C124" s="12"/>
      <c r="D124" s="38" t="s">
        <v>187</v>
      </c>
      <c r="E124" s="5"/>
      <c r="F124" s="5" t="s">
        <v>186</v>
      </c>
      <c r="G124" s="5"/>
      <c r="H124" s="6" t="s">
        <v>185</v>
      </c>
      <c r="I124" s="6"/>
      <c r="J124" s="5" t="s">
        <v>16</v>
      </c>
      <c r="K124" s="14"/>
      <c r="L124" s="13">
        <v>272.88</v>
      </c>
    </row>
    <row r="125" spans="3:12" x14ac:dyDescent="0.25">
      <c r="C125" s="12"/>
      <c r="D125" s="5"/>
      <c r="E125" s="5"/>
      <c r="F125" s="5"/>
      <c r="G125" s="5"/>
      <c r="H125" s="6"/>
      <c r="I125" s="6"/>
      <c r="J125" s="5"/>
      <c r="K125" s="14"/>
      <c r="L125" s="13"/>
    </row>
    <row r="126" spans="3:12" x14ac:dyDescent="0.25">
      <c r="C126" s="16"/>
      <c r="D126" s="19" t="s">
        <v>190</v>
      </c>
      <c r="E126" s="17"/>
      <c r="F126" s="17" t="s">
        <v>189</v>
      </c>
      <c r="G126" s="17"/>
      <c r="H126" s="18" t="s">
        <v>188</v>
      </c>
      <c r="I126" s="18"/>
      <c r="J126" s="19" t="s">
        <v>12</v>
      </c>
      <c r="K126" s="20">
        <v>5590.3</v>
      </c>
      <c r="L126" s="21"/>
    </row>
    <row r="127" spans="3:12" x14ac:dyDescent="0.25">
      <c r="C127" s="16"/>
      <c r="D127" s="19"/>
      <c r="E127" s="17"/>
      <c r="F127" s="17"/>
      <c r="G127" s="17"/>
      <c r="H127" s="18"/>
      <c r="I127" s="18"/>
      <c r="J127" s="17"/>
      <c r="K127" s="20"/>
      <c r="L127" s="21"/>
    </row>
    <row r="128" spans="3:12" x14ac:dyDescent="0.25">
      <c r="C128" s="23" t="s">
        <v>115</v>
      </c>
      <c r="D128" s="24" t="s">
        <v>194</v>
      </c>
      <c r="E128" s="24" t="s">
        <v>191</v>
      </c>
      <c r="F128" s="24" t="s">
        <v>193</v>
      </c>
      <c r="G128" s="24" t="s">
        <v>191</v>
      </c>
      <c r="H128" s="25" t="s">
        <v>192</v>
      </c>
      <c r="I128" s="25"/>
      <c r="J128" s="26" t="s">
        <v>51</v>
      </c>
      <c r="K128" s="27">
        <v>4323.25</v>
      </c>
      <c r="L128" s="28"/>
    </row>
    <row r="129" spans="3:12" x14ac:dyDescent="0.25">
      <c r="C129" s="23"/>
      <c r="D129" s="24"/>
      <c r="E129" s="24"/>
      <c r="F129" s="24"/>
      <c r="G129" s="24"/>
      <c r="H129" s="25"/>
      <c r="I129" s="25"/>
      <c r="J129" s="24"/>
      <c r="K129" s="27"/>
      <c r="L129" s="28"/>
    </row>
    <row r="130" spans="3:12" x14ac:dyDescent="0.25">
      <c r="C130" s="23" t="s">
        <v>115</v>
      </c>
      <c r="D130" s="24" t="s">
        <v>198</v>
      </c>
      <c r="E130" s="24" t="s">
        <v>195</v>
      </c>
      <c r="F130" s="24" t="s">
        <v>197</v>
      </c>
      <c r="G130" s="24" t="s">
        <v>195</v>
      </c>
      <c r="H130" s="25" t="s">
        <v>196</v>
      </c>
      <c r="I130" s="25"/>
      <c r="J130" s="26" t="s">
        <v>51</v>
      </c>
      <c r="K130" s="27">
        <v>7646.4</v>
      </c>
      <c r="L130" s="28"/>
    </row>
    <row r="131" spans="3:12" x14ac:dyDescent="0.25">
      <c r="C131" s="47"/>
      <c r="D131" s="48"/>
      <c r="E131" s="48"/>
      <c r="F131" s="48"/>
      <c r="G131" s="48"/>
      <c r="H131" s="49"/>
      <c r="I131" s="49"/>
      <c r="J131" s="48"/>
      <c r="K131" s="50"/>
      <c r="L131" s="51"/>
    </row>
    <row r="132" spans="3:12" x14ac:dyDescent="0.25">
      <c r="C132" s="14"/>
      <c r="D132" s="14"/>
      <c r="E132" s="14"/>
      <c r="F132" s="14"/>
      <c r="G132" s="14"/>
      <c r="H132" s="22"/>
      <c r="I132" s="22"/>
      <c r="J132" s="14"/>
      <c r="K132" s="14"/>
      <c r="L132" s="15"/>
    </row>
    <row r="133" spans="3:12" x14ac:dyDescent="0.25">
      <c r="C133" s="8" t="s">
        <v>199</v>
      </c>
      <c r="D133" s="9"/>
      <c r="E133" s="9"/>
      <c r="F133" s="9"/>
      <c r="G133" s="9"/>
      <c r="H133" s="10"/>
      <c r="I133" s="10"/>
      <c r="J133" s="9"/>
      <c r="K133" s="9"/>
      <c r="L133" s="11"/>
    </row>
    <row r="134" spans="3:12" x14ac:dyDescent="0.25">
      <c r="C134" s="36" t="s">
        <v>200</v>
      </c>
      <c r="D134" s="5" t="s">
        <v>204</v>
      </c>
      <c r="E134" s="14" t="s">
        <v>201</v>
      </c>
      <c r="F134" s="5" t="s">
        <v>203</v>
      </c>
      <c r="G134" s="14" t="s">
        <v>201</v>
      </c>
      <c r="H134" s="6" t="s">
        <v>202</v>
      </c>
      <c r="I134" s="6"/>
      <c r="J134" s="5" t="s">
        <v>16</v>
      </c>
      <c r="K134" s="15"/>
      <c r="L134" s="13">
        <v>1026.8800000000001</v>
      </c>
    </row>
    <row r="135" spans="3:12" x14ac:dyDescent="0.25">
      <c r="C135" s="12"/>
      <c r="D135" s="5"/>
      <c r="E135" s="5"/>
      <c r="F135" s="5"/>
      <c r="G135" s="5"/>
      <c r="H135" s="6"/>
      <c r="I135" s="6"/>
      <c r="J135" s="5"/>
      <c r="K135" s="14"/>
      <c r="L135" s="13"/>
    </row>
    <row r="136" spans="3:12" x14ac:dyDescent="0.25">
      <c r="C136" s="12" t="s">
        <v>201</v>
      </c>
      <c r="D136" s="5" t="s">
        <v>207</v>
      </c>
      <c r="E136" s="14" t="s">
        <v>201</v>
      </c>
      <c r="F136" s="5" t="s">
        <v>206</v>
      </c>
      <c r="G136" s="5" t="s">
        <v>201</v>
      </c>
      <c r="H136" s="6" t="s">
        <v>205</v>
      </c>
      <c r="I136" s="6"/>
      <c r="J136" s="5" t="s">
        <v>12</v>
      </c>
      <c r="K136" s="14"/>
      <c r="L136" s="13">
        <v>10001</v>
      </c>
    </row>
    <row r="137" spans="3:12" x14ac:dyDescent="0.25">
      <c r="C137" s="12"/>
      <c r="D137" s="5"/>
      <c r="E137" s="5"/>
      <c r="F137" s="5"/>
      <c r="G137" s="5"/>
      <c r="H137" s="6"/>
      <c r="I137" s="6"/>
      <c r="J137" s="5"/>
      <c r="K137" s="14"/>
      <c r="L137" s="13"/>
    </row>
    <row r="138" spans="3:12" x14ac:dyDescent="0.25">
      <c r="C138" s="12"/>
      <c r="D138" s="5" t="s">
        <v>210</v>
      </c>
      <c r="E138" s="5"/>
      <c r="F138" s="5" t="s">
        <v>209</v>
      </c>
      <c r="G138" s="5"/>
      <c r="H138" s="6" t="s">
        <v>208</v>
      </c>
      <c r="I138" s="6"/>
      <c r="J138" s="5" t="s">
        <v>12</v>
      </c>
      <c r="K138" s="5"/>
      <c r="L138" s="13">
        <v>1464.45</v>
      </c>
    </row>
    <row r="139" spans="3:12" x14ac:dyDescent="0.25">
      <c r="C139" s="12"/>
      <c r="D139" s="5"/>
      <c r="E139" s="5"/>
      <c r="F139" s="5"/>
      <c r="G139" s="5"/>
      <c r="H139" s="6"/>
      <c r="I139" s="6"/>
      <c r="J139" s="5"/>
      <c r="K139" s="5"/>
      <c r="L139" s="13"/>
    </row>
    <row r="140" spans="3:12" x14ac:dyDescent="0.25">
      <c r="C140" s="12"/>
      <c r="D140" s="5" t="s">
        <v>213</v>
      </c>
      <c r="E140" s="14"/>
      <c r="F140" s="5" t="s">
        <v>212</v>
      </c>
      <c r="G140" s="14"/>
      <c r="H140" s="6" t="s">
        <v>211</v>
      </c>
      <c r="I140" s="6"/>
      <c r="J140" s="5" t="s">
        <v>16</v>
      </c>
      <c r="K140" s="14"/>
      <c r="L140" s="13">
        <v>1557.5</v>
      </c>
    </row>
    <row r="141" spans="3:12" x14ac:dyDescent="0.25">
      <c r="C141" s="12"/>
      <c r="D141" s="5"/>
      <c r="E141" s="14"/>
      <c r="F141" s="5"/>
      <c r="G141" s="5"/>
      <c r="H141" s="6"/>
      <c r="I141" s="6"/>
      <c r="J141" s="5"/>
      <c r="K141" s="14"/>
      <c r="L141" s="13"/>
    </row>
    <row r="142" spans="3:12" x14ac:dyDescent="0.25">
      <c r="C142" s="12"/>
      <c r="D142" s="5" t="s">
        <v>216</v>
      </c>
      <c r="E142" s="5"/>
      <c r="F142" s="5" t="s">
        <v>215</v>
      </c>
      <c r="G142" s="5"/>
      <c r="H142" s="6" t="s">
        <v>214</v>
      </c>
      <c r="I142" s="6"/>
      <c r="J142" s="5" t="s">
        <v>16</v>
      </c>
      <c r="K142" s="14"/>
      <c r="L142" s="13">
        <v>772.68</v>
      </c>
    </row>
    <row r="143" spans="3:12" x14ac:dyDescent="0.25">
      <c r="C143" s="12"/>
      <c r="D143" s="5"/>
      <c r="E143" s="5"/>
      <c r="F143" s="5"/>
      <c r="G143" s="5"/>
      <c r="H143" s="6"/>
      <c r="I143" s="6"/>
      <c r="J143" s="5"/>
      <c r="K143" s="14"/>
      <c r="L143" s="13"/>
    </row>
    <row r="144" spans="3:12" x14ac:dyDescent="0.25">
      <c r="C144" s="12"/>
      <c r="D144" s="5" t="s">
        <v>219</v>
      </c>
      <c r="E144" s="5"/>
      <c r="F144" s="5" t="s">
        <v>218</v>
      </c>
      <c r="G144" s="5"/>
      <c r="H144" s="6" t="s">
        <v>217</v>
      </c>
      <c r="I144" s="6"/>
      <c r="J144" s="5" t="s">
        <v>16</v>
      </c>
      <c r="K144" s="14"/>
      <c r="L144" s="13">
        <v>833.7</v>
      </c>
    </row>
    <row r="145" spans="3:12" x14ac:dyDescent="0.25">
      <c r="C145" s="12"/>
      <c r="D145" s="5"/>
      <c r="E145" s="5"/>
      <c r="F145" s="5"/>
      <c r="G145" s="5"/>
      <c r="H145" s="6"/>
      <c r="I145" s="6"/>
      <c r="J145" s="5"/>
      <c r="K145" s="14"/>
      <c r="L145" s="13"/>
    </row>
    <row r="146" spans="3:12" x14ac:dyDescent="0.25">
      <c r="C146" s="12"/>
      <c r="D146" s="5" t="s">
        <v>222</v>
      </c>
      <c r="E146" s="5"/>
      <c r="F146" s="5" t="s">
        <v>221</v>
      </c>
      <c r="G146" s="5"/>
      <c r="H146" s="6" t="s">
        <v>220</v>
      </c>
      <c r="I146" s="6"/>
      <c r="J146" s="5" t="s">
        <v>16</v>
      </c>
      <c r="K146" s="15"/>
      <c r="L146" s="13">
        <v>573.77</v>
      </c>
    </row>
    <row r="147" spans="3:12" x14ac:dyDescent="0.25">
      <c r="C147" s="12"/>
      <c r="D147" s="5"/>
      <c r="E147" s="5"/>
      <c r="F147" s="5"/>
      <c r="G147" s="5"/>
      <c r="H147" s="6"/>
      <c r="I147" s="6"/>
      <c r="J147" s="5"/>
      <c r="K147" s="14"/>
      <c r="L147" s="13"/>
    </row>
    <row r="148" spans="3:12" x14ac:dyDescent="0.25">
      <c r="C148" s="12"/>
      <c r="D148" s="5" t="s">
        <v>224</v>
      </c>
      <c r="E148" s="5"/>
      <c r="F148" s="5" t="s">
        <v>223</v>
      </c>
      <c r="G148" s="5"/>
      <c r="H148" s="6" t="s">
        <v>220</v>
      </c>
      <c r="I148" s="6"/>
      <c r="J148" s="5" t="s">
        <v>16</v>
      </c>
      <c r="K148" s="14"/>
      <c r="L148" s="13">
        <v>1816</v>
      </c>
    </row>
    <row r="149" spans="3:12" x14ac:dyDescent="0.25">
      <c r="C149" s="12"/>
      <c r="D149" s="5"/>
      <c r="E149" s="5"/>
      <c r="F149" s="5"/>
      <c r="G149" s="5"/>
      <c r="H149" s="6"/>
      <c r="I149" s="6"/>
      <c r="J149" s="5"/>
      <c r="K149" s="14"/>
      <c r="L149" s="13"/>
    </row>
    <row r="150" spans="3:12" x14ac:dyDescent="0.25">
      <c r="C150" s="12"/>
      <c r="D150" s="5" t="s">
        <v>226</v>
      </c>
      <c r="E150" s="5"/>
      <c r="F150" s="5" t="s">
        <v>225</v>
      </c>
      <c r="G150" s="5"/>
      <c r="H150" s="6" t="s">
        <v>220</v>
      </c>
      <c r="I150" s="6"/>
      <c r="J150" s="5" t="s">
        <v>16</v>
      </c>
      <c r="K150" s="14"/>
      <c r="L150" s="13">
        <v>1555.78</v>
      </c>
    </row>
    <row r="151" spans="3:12" x14ac:dyDescent="0.25">
      <c r="C151" s="12"/>
      <c r="D151" s="5"/>
      <c r="E151" s="5"/>
      <c r="F151" s="5"/>
      <c r="G151" s="5"/>
      <c r="H151" s="6"/>
      <c r="I151" s="6"/>
      <c r="J151" s="5"/>
      <c r="K151" s="14"/>
      <c r="L151" s="13"/>
    </row>
    <row r="152" spans="3:12" x14ac:dyDescent="0.25">
      <c r="C152" s="16"/>
      <c r="D152" s="19" t="s">
        <v>229</v>
      </c>
      <c r="E152" s="17"/>
      <c r="F152" s="17" t="s">
        <v>228</v>
      </c>
      <c r="G152" s="17"/>
      <c r="H152" s="18" t="s">
        <v>227</v>
      </c>
      <c r="I152" s="18"/>
      <c r="J152" s="19" t="s">
        <v>12</v>
      </c>
      <c r="K152" s="20">
        <v>9168</v>
      </c>
      <c r="L152" s="21"/>
    </row>
    <row r="153" spans="3:12" x14ac:dyDescent="0.25">
      <c r="C153" s="16"/>
      <c r="D153" s="19"/>
      <c r="E153" s="17"/>
      <c r="F153" s="17"/>
      <c r="G153" s="17"/>
      <c r="H153" s="18"/>
      <c r="I153" s="18"/>
      <c r="J153" s="17"/>
      <c r="K153" s="20"/>
      <c r="L153" s="21"/>
    </row>
    <row r="154" spans="3:12" x14ac:dyDescent="0.25">
      <c r="C154" s="12" t="s">
        <v>201</v>
      </c>
      <c r="D154" s="5" t="s">
        <v>233</v>
      </c>
      <c r="E154" s="5" t="s">
        <v>230</v>
      </c>
      <c r="F154" s="5" t="s">
        <v>232</v>
      </c>
      <c r="G154" s="5" t="s">
        <v>230</v>
      </c>
      <c r="H154" s="6" t="s">
        <v>231</v>
      </c>
      <c r="I154" s="6"/>
      <c r="J154" s="5" t="s">
        <v>16</v>
      </c>
      <c r="K154" s="14"/>
      <c r="L154" s="13">
        <v>401.75</v>
      </c>
    </row>
    <row r="155" spans="3:12" x14ac:dyDescent="0.25">
      <c r="C155" s="12"/>
      <c r="D155" s="5"/>
      <c r="E155" s="5"/>
      <c r="F155" s="5"/>
      <c r="G155" s="5"/>
      <c r="H155" s="6"/>
      <c r="I155" s="6"/>
      <c r="J155" s="5"/>
      <c r="K155" s="14"/>
      <c r="L155" s="13"/>
    </row>
    <row r="156" spans="3:12" x14ac:dyDescent="0.25">
      <c r="C156" s="12" t="s">
        <v>201</v>
      </c>
      <c r="D156" s="5" t="s">
        <v>237</v>
      </c>
      <c r="E156" s="5" t="s">
        <v>234</v>
      </c>
      <c r="F156" s="5" t="s">
        <v>236</v>
      </c>
      <c r="G156" s="5" t="s">
        <v>234</v>
      </c>
      <c r="H156" s="6" t="s">
        <v>235</v>
      </c>
      <c r="I156" s="6"/>
      <c r="J156" s="5" t="s">
        <v>12</v>
      </c>
      <c r="K156" s="14"/>
      <c r="L156" s="13">
        <v>11081.78</v>
      </c>
    </row>
    <row r="157" spans="3:12" x14ac:dyDescent="0.25">
      <c r="C157" s="12"/>
      <c r="D157" s="5"/>
      <c r="E157" s="5"/>
      <c r="F157" s="5"/>
      <c r="G157" s="5"/>
      <c r="H157" s="6"/>
      <c r="I157" s="6"/>
      <c r="J157" s="5"/>
      <c r="K157" s="14"/>
      <c r="L157" s="13"/>
    </row>
    <row r="158" spans="3:12" x14ac:dyDescent="0.25">
      <c r="C158" s="12" t="s">
        <v>201</v>
      </c>
      <c r="D158" s="5" t="s">
        <v>241</v>
      </c>
      <c r="E158" s="5" t="s">
        <v>238</v>
      </c>
      <c r="F158" s="5" t="s">
        <v>240</v>
      </c>
      <c r="G158" s="5" t="s">
        <v>238</v>
      </c>
      <c r="H158" s="6" t="s">
        <v>239</v>
      </c>
      <c r="I158" s="6"/>
      <c r="J158" s="5" t="s">
        <v>12</v>
      </c>
      <c r="K158" s="5"/>
      <c r="L158" s="13">
        <v>1656.21</v>
      </c>
    </row>
    <row r="159" spans="3:12" x14ac:dyDescent="0.25">
      <c r="C159" s="12"/>
      <c r="D159" s="5"/>
      <c r="E159" s="5"/>
      <c r="F159" s="5"/>
      <c r="G159" s="5"/>
      <c r="H159" s="6"/>
      <c r="I159" s="6"/>
      <c r="J159" s="5"/>
      <c r="K159" s="5"/>
      <c r="L159" s="13"/>
    </row>
    <row r="160" spans="3:12" x14ac:dyDescent="0.25">
      <c r="C160" s="23" t="s">
        <v>201</v>
      </c>
      <c r="D160" s="24" t="s">
        <v>245</v>
      </c>
      <c r="E160" s="24" t="s">
        <v>242</v>
      </c>
      <c r="F160" s="24" t="s">
        <v>244</v>
      </c>
      <c r="G160" s="24" t="s">
        <v>242</v>
      </c>
      <c r="H160" s="25" t="s">
        <v>243</v>
      </c>
      <c r="I160" s="25"/>
      <c r="J160" s="26" t="s">
        <v>51</v>
      </c>
      <c r="K160" s="27">
        <v>10130.950000000001</v>
      </c>
      <c r="L160" s="28"/>
    </row>
    <row r="161" spans="3:12" x14ac:dyDescent="0.25">
      <c r="C161" s="23"/>
      <c r="D161" s="24"/>
      <c r="E161" s="24"/>
      <c r="F161" s="24"/>
      <c r="G161" s="24"/>
      <c r="H161" s="25"/>
      <c r="I161" s="25"/>
      <c r="J161" s="24"/>
      <c r="K161" s="27"/>
      <c r="L161" s="28"/>
    </row>
    <row r="162" spans="3:12" x14ac:dyDescent="0.25">
      <c r="C162" s="12" t="s">
        <v>201</v>
      </c>
      <c r="D162" s="14" t="s">
        <v>248</v>
      </c>
      <c r="E162" s="14"/>
      <c r="F162" s="14" t="s">
        <v>247</v>
      </c>
      <c r="G162" s="14"/>
      <c r="H162" s="6" t="s">
        <v>246</v>
      </c>
      <c r="I162" s="6"/>
      <c r="J162" s="5" t="s">
        <v>12</v>
      </c>
      <c r="K162" s="5"/>
      <c r="L162" s="13">
        <v>950.76</v>
      </c>
    </row>
    <row r="163" spans="3:12" x14ac:dyDescent="0.25">
      <c r="C163" s="52"/>
      <c r="D163" s="53"/>
      <c r="E163" s="53"/>
      <c r="F163" s="53"/>
      <c r="G163" s="53"/>
      <c r="H163" s="54"/>
      <c r="I163" s="54"/>
      <c r="J163" s="53"/>
      <c r="K163" s="53"/>
      <c r="L163" s="56"/>
    </row>
    <row r="164" spans="3:12" x14ac:dyDescent="0.25">
      <c r="C164" s="14"/>
      <c r="D164" s="14"/>
      <c r="E164" s="14"/>
      <c r="F164" s="14"/>
      <c r="G164" s="14"/>
      <c r="H164" s="22"/>
      <c r="I164" s="22"/>
      <c r="J164" s="14"/>
      <c r="K164" s="14"/>
      <c r="L164" s="15"/>
    </row>
    <row r="165" spans="3:12" x14ac:dyDescent="0.25">
      <c r="C165" s="8" t="s">
        <v>249</v>
      </c>
      <c r="D165" s="9"/>
      <c r="E165" s="9"/>
      <c r="F165" s="9"/>
      <c r="G165" s="9"/>
      <c r="H165" s="10"/>
      <c r="I165" s="10"/>
      <c r="J165" s="9"/>
      <c r="K165" s="9"/>
      <c r="L165" s="11"/>
    </row>
    <row r="166" spans="3:12" x14ac:dyDescent="0.25">
      <c r="C166" s="12" t="s">
        <v>250</v>
      </c>
      <c r="D166" s="5" t="s">
        <v>254</v>
      </c>
      <c r="E166" s="5" t="s">
        <v>251</v>
      </c>
      <c r="F166" s="5" t="s">
        <v>253</v>
      </c>
      <c r="G166" s="5" t="s">
        <v>251</v>
      </c>
      <c r="H166" s="6" t="s">
        <v>252</v>
      </c>
      <c r="I166" s="6"/>
      <c r="J166" s="5" t="s">
        <v>12</v>
      </c>
      <c r="K166" s="5"/>
      <c r="L166" s="13">
        <v>3361.31</v>
      </c>
    </row>
    <row r="167" spans="3:12" x14ac:dyDescent="0.25">
      <c r="C167" s="12"/>
      <c r="D167" s="5"/>
      <c r="E167" s="5"/>
      <c r="F167" s="5"/>
      <c r="G167" s="5"/>
      <c r="H167" s="6"/>
      <c r="I167" s="6"/>
      <c r="J167" s="5"/>
      <c r="K167" s="5"/>
      <c r="L167" s="13"/>
    </row>
    <row r="168" spans="3:12" x14ac:dyDescent="0.25">
      <c r="C168" s="12"/>
      <c r="D168" s="14" t="s">
        <v>257</v>
      </c>
      <c r="E168" s="5"/>
      <c r="F168" s="14" t="s">
        <v>256</v>
      </c>
      <c r="G168" s="5"/>
      <c r="H168" s="6" t="s">
        <v>255</v>
      </c>
      <c r="I168" s="6"/>
      <c r="J168" s="14" t="s">
        <v>12</v>
      </c>
      <c r="K168" s="5"/>
      <c r="L168" s="13">
        <v>568.87</v>
      </c>
    </row>
    <row r="169" spans="3:12" x14ac:dyDescent="0.25">
      <c r="C169" s="12"/>
      <c r="D169" s="14"/>
      <c r="E169" s="5"/>
      <c r="F169" s="14"/>
      <c r="G169" s="5"/>
      <c r="H169" s="6"/>
      <c r="I169" s="6"/>
      <c r="J169" s="14"/>
      <c r="K169" s="5"/>
      <c r="L169" s="13"/>
    </row>
    <row r="170" spans="3:12" x14ac:dyDescent="0.25">
      <c r="C170" s="12"/>
      <c r="D170" s="5" t="s">
        <v>260</v>
      </c>
      <c r="E170" s="5"/>
      <c r="F170" s="5" t="s">
        <v>259</v>
      </c>
      <c r="G170" s="5"/>
      <c r="H170" s="6" t="s">
        <v>258</v>
      </c>
      <c r="I170" s="6"/>
      <c r="J170" s="5" t="s">
        <v>16</v>
      </c>
      <c r="K170" s="14"/>
      <c r="L170" s="13">
        <v>360.64</v>
      </c>
    </row>
    <row r="171" spans="3:12" x14ac:dyDescent="0.25">
      <c r="C171" s="12"/>
      <c r="D171" s="5"/>
      <c r="E171" s="5"/>
      <c r="F171" s="5"/>
      <c r="G171" s="5"/>
      <c r="H171" s="6"/>
      <c r="I171" s="6"/>
      <c r="J171" s="5"/>
      <c r="K171" s="14"/>
      <c r="L171" s="13"/>
    </row>
    <row r="172" spans="3:12" x14ac:dyDescent="0.25">
      <c r="C172" s="30"/>
      <c r="D172" s="33" t="s">
        <v>263</v>
      </c>
      <c r="E172" s="31"/>
      <c r="F172" s="31" t="s">
        <v>262</v>
      </c>
      <c r="G172" s="31"/>
      <c r="H172" s="32" t="s">
        <v>261</v>
      </c>
      <c r="I172" s="32"/>
      <c r="J172" s="31" t="s">
        <v>12</v>
      </c>
      <c r="K172" s="34"/>
      <c r="L172" s="35">
        <v>3467.38</v>
      </c>
    </row>
    <row r="173" spans="3:12" x14ac:dyDescent="0.25">
      <c r="C173" s="30"/>
      <c r="D173" s="33"/>
      <c r="E173" s="31"/>
      <c r="F173" s="31"/>
      <c r="G173" s="31"/>
      <c r="H173" s="32"/>
      <c r="I173" s="32"/>
      <c r="J173" s="31"/>
      <c r="K173" s="34"/>
      <c r="L173" s="35"/>
    </row>
    <row r="174" spans="3:12" x14ac:dyDescent="0.25">
      <c r="C174" s="12" t="s">
        <v>250</v>
      </c>
      <c r="D174" s="5" t="s">
        <v>267</v>
      </c>
      <c r="E174" s="5" t="s">
        <v>264</v>
      </c>
      <c r="F174" s="5" t="s">
        <v>266</v>
      </c>
      <c r="G174" s="5" t="s">
        <v>264</v>
      </c>
      <c r="H174" s="6" t="s">
        <v>265</v>
      </c>
      <c r="I174" s="6"/>
      <c r="J174" s="5" t="s">
        <v>12</v>
      </c>
      <c r="K174" s="5"/>
      <c r="L174" s="13">
        <v>2805.43</v>
      </c>
    </row>
    <row r="175" spans="3:12" x14ac:dyDescent="0.25">
      <c r="C175" s="12"/>
      <c r="D175" s="5"/>
      <c r="E175" s="5"/>
      <c r="F175" s="5"/>
      <c r="G175" s="5"/>
      <c r="H175" s="6"/>
      <c r="I175" s="6"/>
      <c r="J175" s="5"/>
      <c r="K175" s="5"/>
      <c r="L175" s="13"/>
    </row>
    <row r="176" spans="3:12" x14ac:dyDescent="0.25">
      <c r="C176" s="12" t="s">
        <v>250</v>
      </c>
      <c r="D176" s="5" t="s">
        <v>271</v>
      </c>
      <c r="E176" s="5" t="s">
        <v>268</v>
      </c>
      <c r="F176" s="5" t="s">
        <v>270</v>
      </c>
      <c r="G176" s="5" t="s">
        <v>268</v>
      </c>
      <c r="H176" s="6" t="s">
        <v>269</v>
      </c>
      <c r="I176" s="6"/>
      <c r="J176" s="5" t="s">
        <v>12</v>
      </c>
      <c r="K176" s="5"/>
      <c r="L176" s="13">
        <v>988.08</v>
      </c>
    </row>
    <row r="177" spans="3:12" x14ac:dyDescent="0.25">
      <c r="C177" s="52"/>
      <c r="D177" s="53"/>
      <c r="E177" s="53"/>
      <c r="F177" s="53"/>
      <c r="G177" s="53"/>
      <c r="H177" s="54"/>
      <c r="I177" s="54"/>
      <c r="J177" s="53"/>
      <c r="K177" s="53"/>
      <c r="L177" s="56"/>
    </row>
    <row r="178" spans="3:12" x14ac:dyDescent="0.25">
      <c r="C178" s="14"/>
      <c r="D178" s="14"/>
      <c r="E178" s="14"/>
      <c r="F178" s="14"/>
      <c r="G178" s="14"/>
      <c r="H178" s="22"/>
      <c r="I178" s="22"/>
      <c r="J178" s="14"/>
      <c r="K178" s="14"/>
      <c r="L178" s="15"/>
    </row>
    <row r="179" spans="3:12" x14ac:dyDescent="0.25">
      <c r="C179" s="8" t="s">
        <v>272</v>
      </c>
      <c r="D179" s="9"/>
      <c r="E179" s="9"/>
      <c r="F179" s="9"/>
      <c r="G179" s="9"/>
      <c r="H179" s="10"/>
      <c r="I179" s="10"/>
      <c r="J179" s="9"/>
      <c r="K179" s="9"/>
      <c r="L179" s="11"/>
    </row>
    <row r="180" spans="3:12" x14ac:dyDescent="0.25">
      <c r="C180" s="36" t="s">
        <v>273</v>
      </c>
      <c r="D180" s="5" t="s">
        <v>277</v>
      </c>
      <c r="E180" s="5" t="s">
        <v>274</v>
      </c>
      <c r="F180" s="5" t="s">
        <v>276</v>
      </c>
      <c r="G180" s="5" t="s">
        <v>274</v>
      </c>
      <c r="H180" s="6" t="s">
        <v>275</v>
      </c>
      <c r="I180" s="6"/>
      <c r="J180" s="5" t="s">
        <v>12</v>
      </c>
      <c r="K180" s="14"/>
      <c r="L180" s="13">
        <v>1265.75</v>
      </c>
    </row>
    <row r="181" spans="3:12" x14ac:dyDescent="0.25">
      <c r="C181" s="12"/>
      <c r="D181" s="5"/>
      <c r="E181" s="5"/>
      <c r="F181" s="5"/>
      <c r="G181" s="5"/>
      <c r="H181" s="6"/>
      <c r="I181" s="6"/>
      <c r="J181" s="5"/>
      <c r="K181" s="14"/>
      <c r="L181" s="13"/>
    </row>
    <row r="182" spans="3:12" x14ac:dyDescent="0.25">
      <c r="C182" s="12" t="s">
        <v>274</v>
      </c>
      <c r="D182" s="5" t="s">
        <v>280</v>
      </c>
      <c r="E182" s="5" t="s">
        <v>274</v>
      </c>
      <c r="F182" s="5" t="s">
        <v>279</v>
      </c>
      <c r="G182" s="14" t="s">
        <v>274</v>
      </c>
      <c r="H182" s="6" t="s">
        <v>278</v>
      </c>
      <c r="I182" s="6"/>
      <c r="J182" s="5" t="s">
        <v>12</v>
      </c>
      <c r="K182" s="5"/>
      <c r="L182" s="13">
        <v>19766.5</v>
      </c>
    </row>
    <row r="183" spans="3:12" x14ac:dyDescent="0.25">
      <c r="C183" s="12"/>
      <c r="D183" s="5"/>
      <c r="E183" s="5"/>
      <c r="F183" s="5"/>
      <c r="G183" s="5"/>
      <c r="H183" s="6"/>
      <c r="I183" s="6"/>
      <c r="J183" s="5"/>
      <c r="K183" s="5"/>
      <c r="L183" s="13"/>
    </row>
    <row r="184" spans="3:12" x14ac:dyDescent="0.25">
      <c r="C184" s="12"/>
      <c r="D184" s="5" t="s">
        <v>283</v>
      </c>
      <c r="E184" s="5"/>
      <c r="F184" s="5" t="s">
        <v>282</v>
      </c>
      <c r="G184" s="5"/>
      <c r="H184" s="6" t="s">
        <v>281</v>
      </c>
      <c r="I184" s="6"/>
      <c r="J184" s="5" t="s">
        <v>16</v>
      </c>
      <c r="K184" s="14"/>
      <c r="L184" s="13">
        <v>457.7</v>
      </c>
    </row>
    <row r="185" spans="3:12" x14ac:dyDescent="0.25">
      <c r="C185" s="12"/>
      <c r="D185" s="5"/>
      <c r="E185" s="5"/>
      <c r="F185" s="5"/>
      <c r="G185" s="5"/>
      <c r="H185" s="6"/>
      <c r="I185" s="6"/>
      <c r="J185" s="5"/>
      <c r="K185" s="14"/>
      <c r="L185" s="13"/>
    </row>
    <row r="186" spans="3:12" x14ac:dyDescent="0.25">
      <c r="C186" s="12"/>
      <c r="D186" s="5" t="s">
        <v>286</v>
      </c>
      <c r="E186" s="5"/>
      <c r="F186" s="5" t="s">
        <v>285</v>
      </c>
      <c r="G186" s="5"/>
      <c r="H186" s="6" t="s">
        <v>284</v>
      </c>
      <c r="I186" s="6"/>
      <c r="J186" s="5" t="s">
        <v>12</v>
      </c>
      <c r="K186" s="14"/>
      <c r="L186" s="13">
        <v>351.01</v>
      </c>
    </row>
    <row r="187" spans="3:12" x14ac:dyDescent="0.25">
      <c r="C187" s="12"/>
      <c r="D187" s="5"/>
      <c r="E187" s="5"/>
      <c r="F187" s="5"/>
      <c r="G187" s="5"/>
      <c r="H187" s="6"/>
      <c r="I187" s="6"/>
      <c r="J187" s="5"/>
      <c r="K187" s="14"/>
      <c r="L187" s="13"/>
    </row>
    <row r="188" spans="3:12" x14ac:dyDescent="0.25">
      <c r="C188" s="12"/>
      <c r="D188" s="14" t="s">
        <v>289</v>
      </c>
      <c r="E188" s="5"/>
      <c r="F188" s="14" t="s">
        <v>288</v>
      </c>
      <c r="G188" s="5"/>
      <c r="H188" s="6" t="s">
        <v>287</v>
      </c>
      <c r="I188" s="6"/>
      <c r="J188" s="5" t="s">
        <v>16</v>
      </c>
      <c r="K188" s="14"/>
      <c r="L188" s="13">
        <v>710.5</v>
      </c>
    </row>
    <row r="189" spans="3:12" x14ac:dyDescent="0.25">
      <c r="C189" s="12"/>
      <c r="D189" s="5"/>
      <c r="E189" s="5"/>
      <c r="F189" s="5"/>
      <c r="G189" s="5"/>
      <c r="H189" s="6"/>
      <c r="I189" s="6"/>
      <c r="J189" s="5"/>
      <c r="K189" s="14"/>
      <c r="L189" s="13"/>
    </row>
    <row r="190" spans="3:12" x14ac:dyDescent="0.25">
      <c r="C190" s="12"/>
      <c r="D190" s="5" t="s">
        <v>292</v>
      </c>
      <c r="E190" s="5"/>
      <c r="F190" s="43" t="s">
        <v>291</v>
      </c>
      <c r="G190" s="5"/>
      <c r="H190" s="6" t="s">
        <v>290</v>
      </c>
      <c r="I190" s="6"/>
      <c r="J190" s="5" t="s">
        <v>16</v>
      </c>
      <c r="K190" s="14"/>
      <c r="L190" s="37">
        <v>429.72</v>
      </c>
    </row>
    <row r="191" spans="3:12" x14ac:dyDescent="0.25">
      <c r="C191" s="12"/>
      <c r="D191" s="5"/>
      <c r="E191" s="5"/>
      <c r="F191" s="5"/>
      <c r="G191" s="5"/>
      <c r="H191" s="6"/>
      <c r="I191" s="6"/>
      <c r="J191" s="5"/>
      <c r="K191" s="14"/>
      <c r="L191" s="37"/>
    </row>
    <row r="192" spans="3:12" x14ac:dyDescent="0.25">
      <c r="C192" s="12" t="s">
        <v>274</v>
      </c>
      <c r="D192" s="14" t="s">
        <v>296</v>
      </c>
      <c r="E192" s="5" t="s">
        <v>293</v>
      </c>
      <c r="F192" s="5" t="s">
        <v>295</v>
      </c>
      <c r="G192" s="5" t="s">
        <v>293</v>
      </c>
      <c r="H192" s="6" t="s">
        <v>294</v>
      </c>
      <c r="I192" s="6"/>
      <c r="J192" s="14" t="s">
        <v>12</v>
      </c>
      <c r="K192" s="14"/>
      <c r="L192" s="13">
        <v>3874.23</v>
      </c>
    </row>
    <row r="193" spans="3:12" x14ac:dyDescent="0.25">
      <c r="C193" s="12"/>
      <c r="D193" s="5"/>
      <c r="E193" s="5"/>
      <c r="F193" s="5"/>
      <c r="G193" s="5"/>
      <c r="H193" s="6"/>
      <c r="I193" s="6"/>
      <c r="J193" s="5"/>
      <c r="K193" s="14"/>
      <c r="L193" s="13"/>
    </row>
    <row r="194" spans="3:12" x14ac:dyDescent="0.25">
      <c r="C194" s="12" t="s">
        <v>274</v>
      </c>
      <c r="D194" s="5" t="s">
        <v>300</v>
      </c>
      <c r="E194" s="5" t="s">
        <v>297</v>
      </c>
      <c r="F194" s="5" t="s">
        <v>299</v>
      </c>
      <c r="G194" s="5" t="s">
        <v>297</v>
      </c>
      <c r="H194" s="6" t="s">
        <v>298</v>
      </c>
      <c r="I194" s="6"/>
      <c r="J194" s="5" t="s">
        <v>12</v>
      </c>
      <c r="K194" s="5"/>
      <c r="L194" s="13">
        <v>1645.87</v>
      </c>
    </row>
    <row r="195" spans="3:12" x14ac:dyDescent="0.25">
      <c r="C195" s="12"/>
      <c r="D195" s="5"/>
      <c r="E195" s="5"/>
      <c r="F195" s="5"/>
      <c r="G195" s="5"/>
      <c r="H195" s="6"/>
      <c r="I195" s="6"/>
      <c r="J195" s="5"/>
      <c r="K195" s="5"/>
      <c r="L195" s="13"/>
    </row>
    <row r="196" spans="3:12" x14ac:dyDescent="0.25">
      <c r="C196" s="12" t="s">
        <v>301</v>
      </c>
      <c r="D196" s="5" t="s">
        <v>305</v>
      </c>
      <c r="E196" s="5" t="s">
        <v>302</v>
      </c>
      <c r="F196" s="14" t="s">
        <v>304</v>
      </c>
      <c r="G196" s="5" t="s">
        <v>302</v>
      </c>
      <c r="H196" s="6" t="s">
        <v>303</v>
      </c>
      <c r="I196" s="6"/>
      <c r="J196" s="5" t="s">
        <v>12</v>
      </c>
      <c r="K196" s="14"/>
      <c r="L196" s="37">
        <v>2128.63</v>
      </c>
    </row>
    <row r="197" spans="3:12" x14ac:dyDescent="0.25">
      <c r="C197" s="12"/>
      <c r="D197" s="5"/>
      <c r="E197" s="5"/>
      <c r="F197" s="5"/>
      <c r="G197" s="5"/>
      <c r="H197" s="6"/>
      <c r="I197" s="6"/>
      <c r="J197" s="5"/>
      <c r="K197" s="14"/>
      <c r="L197" s="37"/>
    </row>
    <row r="198" spans="3:12" x14ac:dyDescent="0.25">
      <c r="C198" s="12" t="s">
        <v>42</v>
      </c>
      <c r="D198" s="5" t="s">
        <v>309</v>
      </c>
      <c r="E198" s="5" t="s">
        <v>306</v>
      </c>
      <c r="F198" s="14" t="s">
        <v>308</v>
      </c>
      <c r="G198" s="5" t="s">
        <v>306</v>
      </c>
      <c r="H198" s="6" t="s">
        <v>307</v>
      </c>
      <c r="I198" s="6"/>
      <c r="J198" s="5" t="s">
        <v>12</v>
      </c>
      <c r="K198" s="14"/>
      <c r="L198" s="13">
        <v>495.68</v>
      </c>
    </row>
    <row r="199" spans="3:12" x14ac:dyDescent="0.25">
      <c r="C199" s="12"/>
      <c r="D199" s="5"/>
      <c r="E199" s="5"/>
      <c r="F199" s="5"/>
      <c r="G199" s="5"/>
      <c r="H199" s="6"/>
      <c r="I199" s="6"/>
      <c r="J199" s="5"/>
      <c r="K199" s="14"/>
      <c r="L199" s="13"/>
    </row>
    <row r="200" spans="3:12" x14ac:dyDescent="0.25">
      <c r="C200" s="12" t="s">
        <v>301</v>
      </c>
      <c r="D200" s="5" t="s">
        <v>313</v>
      </c>
      <c r="E200" s="5" t="s">
        <v>310</v>
      </c>
      <c r="F200" s="14" t="s">
        <v>312</v>
      </c>
      <c r="G200" s="5" t="s">
        <v>310</v>
      </c>
      <c r="H200" s="6" t="s">
        <v>311</v>
      </c>
      <c r="I200" s="6"/>
      <c r="J200" s="5" t="s">
        <v>12</v>
      </c>
      <c r="K200" s="14"/>
      <c r="L200" s="37">
        <v>641.52</v>
      </c>
    </row>
    <row r="201" spans="3:12" x14ac:dyDescent="0.25">
      <c r="C201" s="12"/>
      <c r="D201" s="5"/>
      <c r="E201" s="5"/>
      <c r="F201" s="5"/>
      <c r="G201" s="5"/>
      <c r="H201" s="6"/>
      <c r="I201" s="6"/>
      <c r="J201" s="5"/>
      <c r="K201" s="14"/>
      <c r="L201" s="37"/>
    </row>
    <row r="202" spans="3:12" x14ac:dyDescent="0.25">
      <c r="C202" s="12" t="s">
        <v>301</v>
      </c>
      <c r="D202" s="5" t="s">
        <v>317</v>
      </c>
      <c r="E202" s="5" t="s">
        <v>314</v>
      </c>
      <c r="F202" s="5" t="s">
        <v>316</v>
      </c>
      <c r="G202" s="5" t="s">
        <v>314</v>
      </c>
      <c r="H202" s="6" t="s">
        <v>315</v>
      </c>
      <c r="I202" s="6"/>
      <c r="J202" s="5" t="s">
        <v>16</v>
      </c>
      <c r="K202" s="14"/>
      <c r="L202" s="37">
        <v>618.34</v>
      </c>
    </row>
    <row r="203" spans="3:12" x14ac:dyDescent="0.25">
      <c r="C203" s="52"/>
      <c r="D203" s="53"/>
      <c r="E203" s="53"/>
      <c r="F203" s="53"/>
      <c r="G203" s="53"/>
      <c r="H203" s="54"/>
      <c r="I203" s="54"/>
      <c r="J203" s="53"/>
      <c r="K203" s="55"/>
      <c r="L203" s="63"/>
    </row>
    <row r="204" spans="3:12" x14ac:dyDescent="0.25">
      <c r="C204" s="14"/>
      <c r="D204" s="14"/>
      <c r="E204" s="14"/>
      <c r="F204" s="14"/>
      <c r="G204" s="14"/>
      <c r="H204" s="22"/>
      <c r="I204" s="22"/>
      <c r="J204" s="14"/>
      <c r="K204" s="14"/>
      <c r="L204" s="15"/>
    </row>
    <row r="205" spans="3:12" x14ac:dyDescent="0.25">
      <c r="C205" s="8" t="s">
        <v>318</v>
      </c>
      <c r="D205" s="9"/>
      <c r="E205" s="9"/>
      <c r="F205" s="9"/>
      <c r="G205" s="9"/>
      <c r="H205" s="10"/>
      <c r="I205" s="10"/>
      <c r="J205" s="9"/>
      <c r="K205" s="9"/>
      <c r="L205" s="11"/>
    </row>
    <row r="206" spans="3:12" x14ac:dyDescent="0.25">
      <c r="C206" s="12" t="s">
        <v>319</v>
      </c>
      <c r="D206" s="14" t="s">
        <v>323</v>
      </c>
      <c r="E206" s="14" t="s">
        <v>319</v>
      </c>
      <c r="F206" s="14" t="s">
        <v>322</v>
      </c>
      <c r="G206" s="14" t="s">
        <v>320</v>
      </c>
      <c r="H206" s="6" t="s">
        <v>321</v>
      </c>
      <c r="I206" s="6"/>
      <c r="J206" s="5" t="s">
        <v>16</v>
      </c>
      <c r="K206" s="14"/>
      <c r="L206" s="13">
        <v>1200.8900000000001</v>
      </c>
    </row>
    <row r="207" spans="3:12" x14ac:dyDescent="0.25">
      <c r="C207" s="12"/>
      <c r="D207" s="14"/>
      <c r="E207" s="14"/>
      <c r="F207" s="14"/>
      <c r="G207" s="14"/>
      <c r="H207" s="6"/>
      <c r="I207" s="6"/>
      <c r="J207" s="5"/>
      <c r="K207" s="14"/>
      <c r="L207" s="13"/>
    </row>
    <row r="208" spans="3:12" x14ac:dyDescent="0.25">
      <c r="C208" s="23" t="s">
        <v>319</v>
      </c>
      <c r="D208" s="24" t="s">
        <v>326</v>
      </c>
      <c r="E208" s="24"/>
      <c r="F208" s="24" t="s">
        <v>325</v>
      </c>
      <c r="G208" s="24" t="s">
        <v>319</v>
      </c>
      <c r="H208" s="25" t="s">
        <v>324</v>
      </c>
      <c r="I208" s="25"/>
      <c r="J208" s="26" t="s">
        <v>51</v>
      </c>
      <c r="K208" s="27">
        <v>15764.75</v>
      </c>
      <c r="L208" s="28"/>
    </row>
    <row r="209" spans="3:12" x14ac:dyDescent="0.25">
      <c r="C209" s="23"/>
      <c r="D209" s="24"/>
      <c r="E209" s="24"/>
      <c r="F209" s="24"/>
      <c r="G209" s="24"/>
      <c r="H209" s="25"/>
      <c r="I209" s="25"/>
      <c r="J209" s="24"/>
      <c r="K209" s="27"/>
      <c r="L209" s="28"/>
    </row>
    <row r="210" spans="3:12" x14ac:dyDescent="0.25">
      <c r="C210" s="12"/>
      <c r="D210" s="5" t="s">
        <v>329</v>
      </c>
      <c r="E210" s="5"/>
      <c r="F210" s="5" t="s">
        <v>328</v>
      </c>
      <c r="G210" s="5"/>
      <c r="H210" s="6" t="s">
        <v>327</v>
      </c>
      <c r="I210" s="6"/>
      <c r="J210" s="5" t="s">
        <v>12</v>
      </c>
      <c r="K210" s="14"/>
      <c r="L210" s="13">
        <v>13403.38</v>
      </c>
    </row>
    <row r="211" spans="3:12" x14ac:dyDescent="0.25">
      <c r="C211" s="12"/>
      <c r="D211" s="5"/>
      <c r="E211" s="5"/>
      <c r="F211" s="5"/>
      <c r="G211" s="5"/>
      <c r="H211" s="6"/>
      <c r="I211" s="6"/>
      <c r="J211" s="5"/>
      <c r="K211" s="14"/>
      <c r="L211" s="13"/>
    </row>
    <row r="212" spans="3:12" x14ac:dyDescent="0.25">
      <c r="C212" s="23" t="s">
        <v>319</v>
      </c>
      <c r="D212" s="24" t="s">
        <v>333</v>
      </c>
      <c r="E212" s="24" t="s">
        <v>330</v>
      </c>
      <c r="F212" s="24" t="s">
        <v>332</v>
      </c>
      <c r="G212" s="24" t="s">
        <v>330</v>
      </c>
      <c r="H212" s="25" t="s">
        <v>331</v>
      </c>
      <c r="I212" s="25"/>
      <c r="J212" s="26" t="s">
        <v>51</v>
      </c>
      <c r="K212" s="27">
        <v>6312.5</v>
      </c>
      <c r="L212" s="28"/>
    </row>
    <row r="213" spans="3:12" x14ac:dyDescent="0.25">
      <c r="C213" s="23"/>
      <c r="D213" s="24"/>
      <c r="E213" s="24"/>
      <c r="F213" s="24"/>
      <c r="G213" s="24"/>
      <c r="H213" s="25"/>
      <c r="I213" s="25"/>
      <c r="J213" s="24"/>
      <c r="K213" s="27"/>
      <c r="L213" s="28"/>
    </row>
    <row r="214" spans="3:12" x14ac:dyDescent="0.25">
      <c r="C214" s="12" t="s">
        <v>319</v>
      </c>
      <c r="D214" s="5" t="s">
        <v>337</v>
      </c>
      <c r="E214" s="5" t="s">
        <v>334</v>
      </c>
      <c r="F214" s="5" t="s">
        <v>336</v>
      </c>
      <c r="G214" s="5" t="s">
        <v>334</v>
      </c>
      <c r="H214" s="6" t="s">
        <v>335</v>
      </c>
      <c r="I214" s="6"/>
      <c r="J214" s="5" t="s">
        <v>12</v>
      </c>
      <c r="K214" s="14"/>
      <c r="L214" s="13">
        <v>4005.49</v>
      </c>
    </row>
    <row r="215" spans="3:12" x14ac:dyDescent="0.25">
      <c r="C215" s="12"/>
      <c r="D215" s="5"/>
      <c r="E215" s="5"/>
      <c r="F215" s="5"/>
      <c r="G215" s="5"/>
      <c r="H215" s="6"/>
      <c r="I215" s="6"/>
      <c r="J215" s="5"/>
      <c r="K215" s="14"/>
      <c r="L215" s="13"/>
    </row>
    <row r="216" spans="3:12" x14ac:dyDescent="0.25">
      <c r="C216" s="12" t="s">
        <v>319</v>
      </c>
      <c r="D216" s="5" t="s">
        <v>340</v>
      </c>
      <c r="E216" s="5"/>
      <c r="F216" s="5" t="s">
        <v>339</v>
      </c>
      <c r="G216" s="5"/>
      <c r="H216" s="6" t="s">
        <v>338</v>
      </c>
      <c r="I216" s="6"/>
      <c r="J216" s="5" t="s">
        <v>16</v>
      </c>
      <c r="K216" s="14"/>
      <c r="L216" s="13">
        <v>249.58</v>
      </c>
    </row>
    <row r="217" spans="3:12" x14ac:dyDescent="0.25">
      <c r="C217" s="12"/>
      <c r="D217" s="5"/>
      <c r="E217" s="5"/>
      <c r="F217" s="5"/>
      <c r="G217" s="5"/>
      <c r="H217" s="6"/>
      <c r="I217" s="6"/>
      <c r="J217" s="5"/>
      <c r="K217" s="14"/>
      <c r="L217" s="13"/>
    </row>
    <row r="218" spans="3:12" x14ac:dyDescent="0.25">
      <c r="C218" s="36" t="s">
        <v>319</v>
      </c>
      <c r="D218" s="5" t="s">
        <v>344</v>
      </c>
      <c r="E218" s="5" t="s">
        <v>341</v>
      </c>
      <c r="F218" s="5" t="s">
        <v>343</v>
      </c>
      <c r="G218" s="5" t="s">
        <v>341</v>
      </c>
      <c r="H218" s="6" t="s">
        <v>342</v>
      </c>
      <c r="I218" s="6"/>
      <c r="J218" s="5" t="s">
        <v>12</v>
      </c>
      <c r="K218" s="5"/>
      <c r="L218" s="13">
        <v>8944.33</v>
      </c>
    </row>
    <row r="219" spans="3:12" x14ac:dyDescent="0.25">
      <c r="C219" s="36"/>
      <c r="D219" s="5"/>
      <c r="E219" s="5"/>
      <c r="F219" s="5"/>
      <c r="G219" s="5"/>
      <c r="H219" s="6"/>
      <c r="I219" s="6"/>
      <c r="J219" s="5"/>
      <c r="K219" s="5"/>
      <c r="L219" s="13"/>
    </row>
    <row r="220" spans="3:12" x14ac:dyDescent="0.25">
      <c r="C220" s="23" t="s">
        <v>319</v>
      </c>
      <c r="D220" s="24" t="s">
        <v>348</v>
      </c>
      <c r="E220" s="24" t="s">
        <v>345</v>
      </c>
      <c r="F220" s="24" t="s">
        <v>347</v>
      </c>
      <c r="G220" s="24" t="s">
        <v>345</v>
      </c>
      <c r="H220" s="25" t="s">
        <v>346</v>
      </c>
      <c r="I220" s="25"/>
      <c r="J220" s="26" t="s">
        <v>51</v>
      </c>
      <c r="K220" s="27">
        <v>3386.2</v>
      </c>
      <c r="L220" s="28"/>
    </row>
    <row r="221" spans="3:12" x14ac:dyDescent="0.25">
      <c r="C221" s="23"/>
      <c r="D221" s="24"/>
      <c r="E221" s="24"/>
      <c r="F221" s="24"/>
      <c r="G221" s="24"/>
      <c r="H221" s="25"/>
      <c r="I221" s="25"/>
      <c r="J221" s="24"/>
      <c r="K221" s="27"/>
      <c r="L221" s="28"/>
    </row>
    <row r="222" spans="3:12" x14ac:dyDescent="0.25">
      <c r="C222" s="36" t="s">
        <v>301</v>
      </c>
      <c r="D222" s="14" t="s">
        <v>352</v>
      </c>
      <c r="E222" s="14" t="s">
        <v>349</v>
      </c>
      <c r="F222" s="14" t="s">
        <v>351</v>
      </c>
      <c r="G222" s="14" t="s">
        <v>349</v>
      </c>
      <c r="H222" s="6" t="s">
        <v>350</v>
      </c>
      <c r="I222" s="6"/>
      <c r="J222" s="14" t="s">
        <v>12</v>
      </c>
      <c r="K222" s="14"/>
      <c r="L222" s="13">
        <v>1272.76</v>
      </c>
    </row>
    <row r="223" spans="3:12" x14ac:dyDescent="0.25">
      <c r="C223" s="36"/>
      <c r="D223" s="14"/>
      <c r="E223" s="14"/>
      <c r="F223" s="14"/>
      <c r="G223" s="14"/>
      <c r="H223" s="6"/>
      <c r="I223" s="6"/>
      <c r="J223" s="14"/>
      <c r="K223" s="14"/>
      <c r="L223" s="13"/>
    </row>
    <row r="224" spans="3:12" x14ac:dyDescent="0.25">
      <c r="C224" s="12" t="s">
        <v>319</v>
      </c>
      <c r="D224" s="5" t="s">
        <v>356</v>
      </c>
      <c r="E224" s="5" t="s">
        <v>353</v>
      </c>
      <c r="F224" s="5" t="s">
        <v>355</v>
      </c>
      <c r="G224" s="5" t="s">
        <v>353</v>
      </c>
      <c r="H224" s="6" t="s">
        <v>354</v>
      </c>
      <c r="I224" s="6"/>
      <c r="J224" s="5" t="s">
        <v>16</v>
      </c>
      <c r="K224" s="14"/>
      <c r="L224" s="13">
        <v>758.26</v>
      </c>
    </row>
    <row r="225" spans="3:12" x14ac:dyDescent="0.25">
      <c r="C225" s="12"/>
      <c r="D225" s="5"/>
      <c r="E225" s="5"/>
      <c r="F225" s="5"/>
      <c r="G225" s="5"/>
      <c r="H225" s="6"/>
      <c r="I225" s="6"/>
      <c r="J225" s="5"/>
      <c r="K225" s="14"/>
      <c r="L225" s="13"/>
    </row>
    <row r="226" spans="3:12" x14ac:dyDescent="0.25">
      <c r="C226" s="12" t="s">
        <v>319</v>
      </c>
      <c r="D226" s="5" t="s">
        <v>360</v>
      </c>
      <c r="E226" s="5" t="s">
        <v>357</v>
      </c>
      <c r="F226" s="5" t="s">
        <v>359</v>
      </c>
      <c r="G226" s="5" t="s">
        <v>357</v>
      </c>
      <c r="H226" s="6" t="s">
        <v>358</v>
      </c>
      <c r="I226" s="6"/>
      <c r="J226" s="5" t="s">
        <v>12</v>
      </c>
      <c r="K226" s="14"/>
      <c r="L226" s="13">
        <v>1977.14</v>
      </c>
    </row>
    <row r="227" spans="3:12" x14ac:dyDescent="0.25">
      <c r="C227" s="12"/>
      <c r="D227" s="5"/>
      <c r="E227" s="5"/>
      <c r="F227" s="5"/>
      <c r="G227" s="5"/>
      <c r="H227" s="6"/>
      <c r="I227" s="6"/>
      <c r="J227" s="5"/>
      <c r="K227" s="14"/>
      <c r="L227" s="13"/>
    </row>
    <row r="228" spans="3:12" x14ac:dyDescent="0.25">
      <c r="C228" s="12" t="s">
        <v>319</v>
      </c>
      <c r="D228" s="5" t="s">
        <v>364</v>
      </c>
      <c r="E228" s="5" t="s">
        <v>361</v>
      </c>
      <c r="F228" s="5" t="s">
        <v>363</v>
      </c>
      <c r="G228" s="5" t="s">
        <v>361</v>
      </c>
      <c r="H228" s="6" t="s">
        <v>362</v>
      </c>
      <c r="I228" s="6"/>
      <c r="J228" s="5" t="s">
        <v>16</v>
      </c>
      <c r="K228" s="14"/>
      <c r="L228" s="13">
        <v>897</v>
      </c>
    </row>
    <row r="229" spans="3:12" x14ac:dyDescent="0.25">
      <c r="C229" s="12"/>
      <c r="D229" s="5"/>
      <c r="E229" s="5"/>
      <c r="F229" s="5"/>
      <c r="G229" s="5"/>
      <c r="H229" s="6"/>
      <c r="I229" s="6"/>
      <c r="J229" s="5"/>
      <c r="K229" s="14"/>
      <c r="L229" s="13"/>
    </row>
    <row r="230" spans="3:12" x14ac:dyDescent="0.25">
      <c r="C230" s="12"/>
      <c r="D230" s="5" t="s">
        <v>367</v>
      </c>
      <c r="E230" s="14"/>
      <c r="F230" s="5" t="s">
        <v>366</v>
      </c>
      <c r="G230" s="14"/>
      <c r="H230" s="6" t="s">
        <v>365</v>
      </c>
      <c r="I230" s="6"/>
      <c r="J230" s="5" t="s">
        <v>16</v>
      </c>
      <c r="K230" s="14"/>
      <c r="L230" s="13">
        <v>547.84</v>
      </c>
    </row>
    <row r="231" spans="3:12" x14ac:dyDescent="0.25">
      <c r="C231" s="52"/>
      <c r="D231" s="53"/>
      <c r="E231" s="53"/>
      <c r="F231" s="53"/>
      <c r="G231" s="53"/>
      <c r="H231" s="54"/>
      <c r="I231" s="54"/>
      <c r="J231" s="53"/>
      <c r="K231" s="55"/>
      <c r="L231" s="56"/>
    </row>
    <row r="232" spans="3:12" x14ac:dyDescent="0.25">
      <c r="C232" s="14"/>
      <c r="D232" s="14"/>
      <c r="E232" s="14"/>
      <c r="F232" s="14"/>
      <c r="G232" s="14"/>
      <c r="H232" s="22"/>
      <c r="I232" s="22"/>
      <c r="J232" s="14"/>
      <c r="K232" s="14"/>
      <c r="L232" s="15"/>
    </row>
    <row r="233" spans="3:12" x14ac:dyDescent="0.25">
      <c r="C233" s="14"/>
      <c r="D233" s="44"/>
      <c r="E233" s="44"/>
      <c r="F233" s="14"/>
      <c r="G233" s="44"/>
      <c r="H233" s="45"/>
      <c r="I233" s="45"/>
      <c r="J233" s="14"/>
      <c r="K233" s="14"/>
      <c r="L233" s="4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T156"/>
  <sheetViews>
    <sheetView zoomScale="70" zoomScaleNormal="70" workbookViewId="0">
      <selection sqref="A1:XFD1048576"/>
    </sheetView>
  </sheetViews>
  <sheetFormatPr defaultRowHeight="15" x14ac:dyDescent="0.25"/>
  <cols>
    <col min="3" max="3" width="60.5703125" customWidth="1"/>
    <col min="4" max="4" width="0.28515625" hidden="1" customWidth="1"/>
    <col min="5" max="5" width="45" customWidth="1"/>
    <col min="6" max="6" width="27.28515625" bestFit="1" customWidth="1"/>
    <col min="7" max="7" width="8" hidden="1" customWidth="1"/>
    <col min="8" max="8" width="20.28515625" customWidth="1"/>
    <col min="9" max="9" width="22.7109375" customWidth="1"/>
    <col min="10" max="10" width="28.85546875" bestFit="1" customWidth="1"/>
    <col min="11" max="11" width="16.7109375" customWidth="1"/>
    <col min="12" max="12" width="14.5703125" customWidth="1"/>
    <col min="13" max="13" width="19.140625" customWidth="1"/>
    <col min="14" max="14" width="15.5703125" customWidth="1"/>
  </cols>
  <sheetData>
    <row r="4" spans="1:14" x14ac:dyDescent="0.25">
      <c r="K4" s="65"/>
    </row>
    <row r="5" spans="1:14" ht="69" customHeight="1" x14ac:dyDescent="0.25">
      <c r="B5" s="68" t="s">
        <v>373</v>
      </c>
      <c r="C5" s="68" t="s">
        <v>371</v>
      </c>
      <c r="D5" s="68" t="s">
        <v>1</v>
      </c>
      <c r="E5" s="68" t="s">
        <v>370</v>
      </c>
      <c r="F5" s="68" t="s">
        <v>369</v>
      </c>
      <c r="G5" s="69" t="s">
        <v>2</v>
      </c>
      <c r="H5" s="69" t="s">
        <v>372</v>
      </c>
      <c r="I5" s="68" t="s">
        <v>480</v>
      </c>
      <c r="J5" s="68" t="s">
        <v>3</v>
      </c>
      <c r="K5" s="70" t="s">
        <v>396</v>
      </c>
      <c r="L5" s="71" t="s">
        <v>397</v>
      </c>
      <c r="M5" s="71" t="s">
        <v>388</v>
      </c>
    </row>
    <row r="6" spans="1:14" x14ac:dyDescent="0.25">
      <c r="B6" s="66"/>
      <c r="C6" s="72"/>
      <c r="D6" s="72"/>
      <c r="E6" s="72"/>
      <c r="F6" s="72"/>
      <c r="G6" s="73"/>
      <c r="H6" s="73"/>
      <c r="I6" s="73"/>
      <c r="J6" s="72"/>
      <c r="K6" s="72"/>
      <c r="L6" s="74"/>
    </row>
    <row r="7" spans="1:14" x14ac:dyDescent="0.25">
      <c r="A7">
        <v>1</v>
      </c>
      <c r="B7" s="146">
        <v>1</v>
      </c>
      <c r="C7" s="75" t="s">
        <v>11</v>
      </c>
      <c r="D7" s="75" t="s">
        <v>8</v>
      </c>
      <c r="E7" s="75" t="s">
        <v>10</v>
      </c>
      <c r="F7" s="75" t="s">
        <v>8</v>
      </c>
      <c r="G7" s="76" t="s">
        <v>9</v>
      </c>
      <c r="H7" s="77" t="s">
        <v>376</v>
      </c>
      <c r="I7" s="77" t="s">
        <v>481</v>
      </c>
      <c r="J7" s="75" t="s">
        <v>12</v>
      </c>
      <c r="K7" s="78"/>
      <c r="L7" s="78">
        <v>22097.55</v>
      </c>
      <c r="M7" s="90">
        <v>673725.21730617934</v>
      </c>
    </row>
    <row r="8" spans="1:14" x14ac:dyDescent="0.25">
      <c r="A8">
        <v>1</v>
      </c>
      <c r="B8" s="147"/>
      <c r="C8" s="75" t="s">
        <v>15</v>
      </c>
      <c r="D8" s="79"/>
      <c r="E8" s="75" t="s">
        <v>14</v>
      </c>
      <c r="F8" s="75" t="s">
        <v>8</v>
      </c>
      <c r="G8" s="76" t="s">
        <v>13</v>
      </c>
      <c r="H8" s="77" t="s">
        <v>376</v>
      </c>
      <c r="I8" s="77" t="s">
        <v>481</v>
      </c>
      <c r="J8" s="75" t="s">
        <v>16</v>
      </c>
      <c r="K8" s="80"/>
      <c r="L8" s="78">
        <v>6784</v>
      </c>
      <c r="M8" s="90">
        <v>207727.50642696233</v>
      </c>
    </row>
    <row r="9" spans="1:14" x14ac:dyDescent="0.25">
      <c r="A9">
        <v>1</v>
      </c>
      <c r="B9" s="147"/>
      <c r="C9" s="75" t="s">
        <v>19</v>
      </c>
      <c r="D9" s="75"/>
      <c r="E9" s="75" t="s">
        <v>18</v>
      </c>
      <c r="F9" s="75" t="s">
        <v>8</v>
      </c>
      <c r="G9" s="76" t="s">
        <v>17</v>
      </c>
      <c r="H9" s="77" t="s">
        <v>376</v>
      </c>
      <c r="I9" s="77" t="s">
        <v>481</v>
      </c>
      <c r="J9" s="75" t="s">
        <v>16</v>
      </c>
      <c r="K9" s="75"/>
      <c r="L9" s="78">
        <v>4137.03</v>
      </c>
      <c r="M9" s="90">
        <v>126676.72846602829</v>
      </c>
    </row>
    <row r="10" spans="1:14" x14ac:dyDescent="0.25">
      <c r="A10">
        <v>1</v>
      </c>
      <c r="B10" s="147"/>
      <c r="C10" s="79" t="s">
        <v>22</v>
      </c>
      <c r="D10" s="75"/>
      <c r="E10" s="75" t="s">
        <v>387</v>
      </c>
      <c r="F10" s="75" t="s">
        <v>8</v>
      </c>
      <c r="G10" s="76" t="s">
        <v>20</v>
      </c>
      <c r="H10" s="77" t="s">
        <v>376</v>
      </c>
      <c r="I10" s="77" t="s">
        <v>41</v>
      </c>
      <c r="J10" s="79" t="s">
        <v>12</v>
      </c>
      <c r="K10" s="78">
        <v>4383.78</v>
      </c>
      <c r="L10" s="78"/>
      <c r="M10" s="90">
        <v>4200</v>
      </c>
    </row>
    <row r="11" spans="1:14" x14ac:dyDescent="0.25">
      <c r="A11">
        <v>1</v>
      </c>
      <c r="B11" s="147"/>
      <c r="C11" s="79" t="s">
        <v>482</v>
      </c>
      <c r="D11" s="75"/>
      <c r="E11" s="75"/>
      <c r="F11" s="75" t="s">
        <v>8</v>
      </c>
      <c r="G11" s="76"/>
      <c r="H11" s="77" t="s">
        <v>376</v>
      </c>
      <c r="I11" s="77" t="s">
        <v>481</v>
      </c>
      <c r="J11" s="79"/>
      <c r="K11" s="78"/>
      <c r="L11" s="78">
        <v>10000</v>
      </c>
      <c r="M11" s="90"/>
    </row>
    <row r="12" spans="1:14" x14ac:dyDescent="0.25">
      <c r="B12" s="66"/>
      <c r="C12" s="81"/>
      <c r="D12" s="81"/>
      <c r="E12" s="81"/>
      <c r="F12" s="81"/>
      <c r="G12" s="82"/>
      <c r="H12" s="82"/>
      <c r="I12" s="82"/>
      <c r="J12" s="81"/>
      <c r="K12" s="83"/>
      <c r="L12" s="83"/>
      <c r="M12" s="89"/>
      <c r="N12" s="89">
        <f>SUM(M7:M10)</f>
        <v>1012329.4521991699</v>
      </c>
    </row>
    <row r="13" spans="1:14" x14ac:dyDescent="0.25">
      <c r="A13">
        <v>1</v>
      </c>
      <c r="B13" s="148">
        <v>2</v>
      </c>
      <c r="C13" s="75" t="s">
        <v>28</v>
      </c>
      <c r="D13" s="75" t="s">
        <v>25</v>
      </c>
      <c r="E13" s="75" t="s">
        <v>27</v>
      </c>
      <c r="F13" s="75" t="s">
        <v>25</v>
      </c>
      <c r="G13" s="76" t="s">
        <v>26</v>
      </c>
      <c r="H13" s="77" t="s">
        <v>376</v>
      </c>
      <c r="I13" s="77" t="s">
        <v>481</v>
      </c>
      <c r="J13" s="75" t="s">
        <v>12</v>
      </c>
      <c r="K13" s="78"/>
      <c r="L13" s="78">
        <v>7109.47</v>
      </c>
      <c r="M13" s="90">
        <v>201459.8490907228</v>
      </c>
    </row>
    <row r="14" spans="1:14" x14ac:dyDescent="0.25">
      <c r="A14">
        <v>1</v>
      </c>
      <c r="B14" s="148"/>
      <c r="C14" s="75" t="s">
        <v>32</v>
      </c>
      <c r="D14" s="75" t="s">
        <v>29</v>
      </c>
      <c r="E14" s="75" t="s">
        <v>31</v>
      </c>
      <c r="F14" s="75" t="s">
        <v>29</v>
      </c>
      <c r="G14" s="76" t="s">
        <v>30</v>
      </c>
      <c r="H14" s="77" t="s">
        <v>376</v>
      </c>
      <c r="I14" s="77" t="s">
        <v>481</v>
      </c>
      <c r="J14" s="75" t="s">
        <v>12</v>
      </c>
      <c r="K14" s="80"/>
      <c r="L14" s="78">
        <v>3927.84</v>
      </c>
      <c r="M14" s="90">
        <v>115711.21320195521</v>
      </c>
    </row>
    <row r="15" spans="1:14" x14ac:dyDescent="0.25">
      <c r="A15">
        <v>1</v>
      </c>
      <c r="B15" s="148"/>
      <c r="C15" s="75" t="s">
        <v>35</v>
      </c>
      <c r="D15" s="79"/>
      <c r="E15" s="75" t="s">
        <v>34</v>
      </c>
      <c r="F15" s="75" t="s">
        <v>29</v>
      </c>
      <c r="G15" s="76" t="s">
        <v>33</v>
      </c>
      <c r="H15" s="77" t="s">
        <v>376</v>
      </c>
      <c r="I15" s="77" t="s">
        <v>481</v>
      </c>
      <c r="J15" s="75" t="s">
        <v>16</v>
      </c>
      <c r="K15" s="79"/>
      <c r="L15" s="78">
        <v>1840.1</v>
      </c>
      <c r="M15" s="90">
        <v>54629.591178082032</v>
      </c>
    </row>
    <row r="16" spans="1:14" x14ac:dyDescent="0.25">
      <c r="A16">
        <v>1</v>
      </c>
      <c r="B16" s="148"/>
      <c r="C16" s="75" t="s">
        <v>38</v>
      </c>
      <c r="D16" s="75"/>
      <c r="E16" s="75" t="s">
        <v>37</v>
      </c>
      <c r="F16" s="75" t="s">
        <v>29</v>
      </c>
      <c r="G16" s="76" t="s">
        <v>36</v>
      </c>
      <c r="H16" s="77" t="s">
        <v>376</v>
      </c>
      <c r="I16" s="77" t="s">
        <v>481</v>
      </c>
      <c r="J16" s="75" t="s">
        <v>16</v>
      </c>
      <c r="K16" s="79"/>
      <c r="L16" s="78">
        <v>1882.62</v>
      </c>
      <c r="M16" s="90">
        <v>55891.94116824129</v>
      </c>
    </row>
    <row r="17" spans="1:13" x14ac:dyDescent="0.25">
      <c r="A17">
        <v>1</v>
      </c>
      <c r="B17" s="148"/>
      <c r="C17" s="79" t="s">
        <v>41</v>
      </c>
      <c r="D17" s="75"/>
      <c r="E17" s="75" t="s">
        <v>40</v>
      </c>
      <c r="F17" s="75" t="s">
        <v>29</v>
      </c>
      <c r="G17" s="76" t="s">
        <v>39</v>
      </c>
      <c r="H17" s="77" t="s">
        <v>376</v>
      </c>
      <c r="I17" s="77" t="s">
        <v>41</v>
      </c>
      <c r="J17" s="79" t="s">
        <v>12</v>
      </c>
      <c r="K17" s="78">
        <v>480.52</v>
      </c>
      <c r="L17" s="78"/>
      <c r="M17" s="90">
        <v>900</v>
      </c>
    </row>
    <row r="18" spans="1:13" x14ac:dyDescent="0.25">
      <c r="A18">
        <v>1</v>
      </c>
      <c r="B18" s="148"/>
      <c r="C18" s="79" t="s">
        <v>46</v>
      </c>
      <c r="D18" s="75" t="s">
        <v>43</v>
      </c>
      <c r="E18" s="75" t="s">
        <v>45</v>
      </c>
      <c r="F18" s="75" t="s">
        <v>43</v>
      </c>
      <c r="G18" s="76" t="s">
        <v>44</v>
      </c>
      <c r="H18" s="77" t="s">
        <v>376</v>
      </c>
      <c r="I18" s="77" t="s">
        <v>481</v>
      </c>
      <c r="J18" s="75" t="s">
        <v>12</v>
      </c>
      <c r="K18" s="79"/>
      <c r="L18" s="78">
        <v>3738.8</v>
      </c>
      <c r="M18" s="90">
        <v>104998.92152416342</v>
      </c>
    </row>
    <row r="19" spans="1:13" x14ac:dyDescent="0.25">
      <c r="A19">
        <v>1</v>
      </c>
      <c r="B19" s="148"/>
      <c r="C19" s="75" t="s">
        <v>50</v>
      </c>
      <c r="D19" s="75" t="s">
        <v>47</v>
      </c>
      <c r="E19" s="75" t="s">
        <v>49</v>
      </c>
      <c r="F19" s="75" t="s">
        <v>47</v>
      </c>
      <c r="G19" s="76" t="s">
        <v>48</v>
      </c>
      <c r="H19" s="77" t="s">
        <v>376</v>
      </c>
      <c r="I19" s="77" t="s">
        <v>481</v>
      </c>
      <c r="J19" s="79" t="s">
        <v>51</v>
      </c>
      <c r="K19" s="78">
        <v>8287.7000000000007</v>
      </c>
      <c r="L19" s="79"/>
      <c r="M19" s="90">
        <v>6000</v>
      </c>
    </row>
    <row r="20" spans="1:13" x14ac:dyDescent="0.25">
      <c r="A20">
        <v>1</v>
      </c>
      <c r="B20" s="148"/>
      <c r="C20" s="75" t="s">
        <v>55</v>
      </c>
      <c r="D20" s="75" t="s">
        <v>52</v>
      </c>
      <c r="E20" s="75" t="s">
        <v>54</v>
      </c>
      <c r="F20" s="75" t="s">
        <v>52</v>
      </c>
      <c r="G20" s="76" t="s">
        <v>53</v>
      </c>
      <c r="H20" s="77" t="s">
        <v>376</v>
      </c>
      <c r="I20" s="77" t="s">
        <v>481</v>
      </c>
      <c r="J20" s="79" t="s">
        <v>51</v>
      </c>
      <c r="K20" s="78">
        <v>18365.8</v>
      </c>
      <c r="L20" s="79"/>
      <c r="M20" s="90">
        <v>13500</v>
      </c>
    </row>
    <row r="21" spans="1:13" x14ac:dyDescent="0.25">
      <c r="A21">
        <v>1</v>
      </c>
      <c r="B21" s="148"/>
      <c r="C21" s="75" t="s">
        <v>59</v>
      </c>
      <c r="D21" s="75" t="s">
        <v>56</v>
      </c>
      <c r="E21" s="75" t="s">
        <v>58</v>
      </c>
      <c r="F21" s="75" t="s">
        <v>56</v>
      </c>
      <c r="G21" s="76" t="s">
        <v>57</v>
      </c>
      <c r="H21" s="77" t="s">
        <v>376</v>
      </c>
      <c r="I21" s="77" t="s">
        <v>481</v>
      </c>
      <c r="J21" s="79" t="s">
        <v>51</v>
      </c>
      <c r="K21" s="78">
        <v>4836.8</v>
      </c>
      <c r="L21" s="79"/>
      <c r="M21" s="90">
        <v>4500</v>
      </c>
    </row>
    <row r="22" spans="1:13" x14ac:dyDescent="0.25">
      <c r="A22">
        <v>1</v>
      </c>
      <c r="B22" s="148"/>
      <c r="C22" s="75" t="s">
        <v>63</v>
      </c>
      <c r="D22" s="75" t="s">
        <v>60</v>
      </c>
      <c r="E22" s="75" t="s">
        <v>62</v>
      </c>
      <c r="F22" s="75" t="s">
        <v>60</v>
      </c>
      <c r="G22" s="76" t="s">
        <v>61</v>
      </c>
      <c r="H22" s="77" t="s">
        <v>376</v>
      </c>
      <c r="I22" s="77" t="s">
        <v>481</v>
      </c>
      <c r="J22" s="79" t="s">
        <v>51</v>
      </c>
      <c r="K22" s="78">
        <v>15058.31</v>
      </c>
      <c r="L22" s="79"/>
      <c r="M22" s="90">
        <v>12000</v>
      </c>
    </row>
    <row r="23" spans="1:13" x14ac:dyDescent="0.25">
      <c r="A23">
        <v>1</v>
      </c>
      <c r="B23" s="148"/>
      <c r="C23" s="75" t="s">
        <v>67</v>
      </c>
      <c r="D23" s="75" t="s">
        <v>64</v>
      </c>
      <c r="E23" s="75" t="s">
        <v>66</v>
      </c>
      <c r="F23" s="75" t="s">
        <v>64</v>
      </c>
      <c r="G23" s="76" t="s">
        <v>65</v>
      </c>
      <c r="H23" s="77" t="s">
        <v>376</v>
      </c>
      <c r="I23" s="77" t="s">
        <v>481</v>
      </c>
      <c r="J23" s="75" t="s">
        <v>12</v>
      </c>
      <c r="K23" s="79"/>
      <c r="L23" s="78">
        <v>7972.96</v>
      </c>
      <c r="M23" s="90">
        <v>223204.27981044559</v>
      </c>
    </row>
    <row r="24" spans="1:13" x14ac:dyDescent="0.25">
      <c r="A24">
        <v>1</v>
      </c>
      <c r="B24" s="148"/>
      <c r="C24" s="75" t="s">
        <v>70</v>
      </c>
      <c r="D24" s="79"/>
      <c r="E24" s="75" t="s">
        <v>69</v>
      </c>
      <c r="F24" s="75" t="s">
        <v>64</v>
      </c>
      <c r="G24" s="76" t="s">
        <v>68</v>
      </c>
      <c r="H24" s="77" t="s">
        <v>376</v>
      </c>
      <c r="I24" s="77" t="s">
        <v>481</v>
      </c>
      <c r="J24" s="75" t="s">
        <v>16</v>
      </c>
      <c r="K24" s="79"/>
      <c r="L24" s="78">
        <v>548</v>
      </c>
      <c r="M24" s="90">
        <v>16269.233175147525</v>
      </c>
    </row>
    <row r="25" spans="1:13" x14ac:dyDescent="0.25">
      <c r="A25">
        <v>1</v>
      </c>
      <c r="B25" s="148"/>
      <c r="C25" s="79" t="s">
        <v>73</v>
      </c>
      <c r="D25" s="75"/>
      <c r="E25" s="75" t="s">
        <v>72</v>
      </c>
      <c r="F25" s="75" t="s">
        <v>64</v>
      </c>
      <c r="G25" s="76" t="s">
        <v>71</v>
      </c>
      <c r="H25" s="77" t="s">
        <v>376</v>
      </c>
      <c r="I25" s="77" t="s">
        <v>481</v>
      </c>
      <c r="J25" s="75" t="s">
        <v>16</v>
      </c>
      <c r="K25" s="79"/>
      <c r="L25" s="78">
        <v>457.3</v>
      </c>
      <c r="M25" s="90">
        <v>13576.496954370368</v>
      </c>
    </row>
    <row r="26" spans="1:13" x14ac:dyDescent="0.25">
      <c r="A26">
        <v>1</v>
      </c>
      <c r="B26" s="148"/>
      <c r="C26" s="75" t="s">
        <v>76</v>
      </c>
      <c r="D26" s="75"/>
      <c r="E26" s="75" t="s">
        <v>75</v>
      </c>
      <c r="F26" s="75" t="s">
        <v>64</v>
      </c>
      <c r="G26" s="76" t="s">
        <v>74</v>
      </c>
      <c r="H26" s="77" t="s">
        <v>376</v>
      </c>
      <c r="I26" s="77" t="s">
        <v>481</v>
      </c>
      <c r="J26" s="75" t="s">
        <v>16</v>
      </c>
      <c r="K26" s="79"/>
      <c r="L26" s="78">
        <v>953.5</v>
      </c>
      <c r="M26" s="90">
        <v>28307.871957122559</v>
      </c>
    </row>
    <row r="27" spans="1:13" x14ac:dyDescent="0.25">
      <c r="A27">
        <v>1</v>
      </c>
      <c r="B27" s="148"/>
      <c r="C27" s="79" t="s">
        <v>80</v>
      </c>
      <c r="D27" s="75" t="s">
        <v>77</v>
      </c>
      <c r="E27" s="75" t="s">
        <v>79</v>
      </c>
      <c r="F27" s="75" t="s">
        <v>77</v>
      </c>
      <c r="G27" s="76" t="s">
        <v>78</v>
      </c>
      <c r="H27" s="75" t="s">
        <v>376</v>
      </c>
      <c r="I27" s="77" t="s">
        <v>481</v>
      </c>
      <c r="J27" s="75" t="s">
        <v>16</v>
      </c>
      <c r="K27" s="78"/>
      <c r="L27" s="78">
        <v>2800</v>
      </c>
      <c r="M27" s="90">
        <v>77127.468778126029</v>
      </c>
    </row>
    <row r="28" spans="1:13" x14ac:dyDescent="0.25">
      <c r="A28">
        <v>1</v>
      </c>
      <c r="B28" s="148"/>
      <c r="C28" s="75" t="s">
        <v>84</v>
      </c>
      <c r="D28" s="75" t="s">
        <v>81</v>
      </c>
      <c r="E28" s="75" t="s">
        <v>83</v>
      </c>
      <c r="F28" s="75" t="s">
        <v>81</v>
      </c>
      <c r="G28" s="76" t="s">
        <v>82</v>
      </c>
      <c r="H28" s="77" t="s">
        <v>376</v>
      </c>
      <c r="I28" s="77" t="s">
        <v>481</v>
      </c>
      <c r="J28" s="75" t="s">
        <v>16</v>
      </c>
      <c r="K28" s="78"/>
      <c r="L28" s="78">
        <v>2417.6799999999998</v>
      </c>
      <c r="M28" s="90">
        <v>71777.006684107037</v>
      </c>
    </row>
    <row r="29" spans="1:13" x14ac:dyDescent="0.25">
      <c r="A29">
        <v>1</v>
      </c>
      <c r="B29" s="148"/>
      <c r="C29" s="79" t="s">
        <v>87</v>
      </c>
      <c r="D29" s="79"/>
      <c r="E29" s="79" t="s">
        <v>86</v>
      </c>
      <c r="F29" s="75" t="s">
        <v>81</v>
      </c>
      <c r="G29" s="76" t="s">
        <v>85</v>
      </c>
      <c r="H29" s="77" t="s">
        <v>376</v>
      </c>
      <c r="I29" s="77" t="s">
        <v>481</v>
      </c>
      <c r="J29" s="75" t="s">
        <v>16</v>
      </c>
      <c r="K29" s="80"/>
      <c r="L29" s="80">
        <v>1019.38</v>
      </c>
      <c r="M29" s="90">
        <v>30263.742543945038</v>
      </c>
    </row>
    <row r="30" spans="1:13" x14ac:dyDescent="0.25">
      <c r="A30">
        <v>1</v>
      </c>
      <c r="B30" s="148"/>
      <c r="C30" s="79" t="s">
        <v>90</v>
      </c>
      <c r="D30" s="79"/>
      <c r="E30" s="75" t="s">
        <v>89</v>
      </c>
      <c r="F30" s="75" t="s">
        <v>81</v>
      </c>
      <c r="G30" s="76" t="s">
        <v>88</v>
      </c>
      <c r="H30" s="77" t="s">
        <v>376</v>
      </c>
      <c r="I30" s="77" t="s">
        <v>481</v>
      </c>
      <c r="J30" s="75" t="s">
        <v>16</v>
      </c>
      <c r="K30" s="79"/>
      <c r="L30" s="78">
        <v>342.32</v>
      </c>
      <c r="M30" s="90">
        <v>10162.926825760036</v>
      </c>
    </row>
    <row r="31" spans="1:13" x14ac:dyDescent="0.25">
      <c r="A31">
        <v>1</v>
      </c>
      <c r="B31" s="148"/>
      <c r="C31" s="75" t="s">
        <v>94</v>
      </c>
      <c r="D31" s="75" t="s">
        <v>91</v>
      </c>
      <c r="E31" s="75" t="s">
        <v>93</v>
      </c>
      <c r="F31" s="75" t="s">
        <v>91</v>
      </c>
      <c r="G31" s="76" t="s">
        <v>92</v>
      </c>
      <c r="H31" s="77" t="s">
        <v>376</v>
      </c>
      <c r="I31" s="77" t="s">
        <v>481</v>
      </c>
      <c r="J31" s="75" t="s">
        <v>95</v>
      </c>
      <c r="K31" s="75"/>
      <c r="L31" s="78">
        <f>13255.51+698.83</f>
        <v>13954.34</v>
      </c>
      <c r="M31" s="90">
        <v>402281.77238191257</v>
      </c>
    </row>
    <row r="32" spans="1:13" x14ac:dyDescent="0.25">
      <c r="A32">
        <v>1</v>
      </c>
      <c r="B32" s="148"/>
      <c r="C32" s="75" t="s">
        <v>99</v>
      </c>
      <c r="D32" s="75" t="s">
        <v>96</v>
      </c>
      <c r="E32" s="75" t="s">
        <v>98</v>
      </c>
      <c r="F32" s="75" t="s">
        <v>96</v>
      </c>
      <c r="G32" s="76" t="s">
        <v>97</v>
      </c>
      <c r="H32" s="77" t="s">
        <v>376</v>
      </c>
      <c r="I32" s="77" t="s">
        <v>481</v>
      </c>
      <c r="J32" s="79" t="s">
        <v>51</v>
      </c>
      <c r="K32" s="78">
        <v>7559.28</v>
      </c>
      <c r="L32" s="79"/>
      <c r="M32" s="90">
        <v>6000</v>
      </c>
    </row>
    <row r="33" spans="1:14" x14ac:dyDescent="0.25">
      <c r="A33">
        <v>1</v>
      </c>
      <c r="B33" s="148"/>
      <c r="C33" s="75" t="s">
        <v>103</v>
      </c>
      <c r="D33" s="75" t="s">
        <v>100</v>
      </c>
      <c r="E33" s="75" t="s">
        <v>102</v>
      </c>
      <c r="F33" s="75" t="s">
        <v>100</v>
      </c>
      <c r="G33" s="76" t="s">
        <v>101</v>
      </c>
      <c r="H33" s="77" t="s">
        <v>376</v>
      </c>
      <c r="I33" s="77" t="s">
        <v>481</v>
      </c>
      <c r="J33" s="79" t="s">
        <v>51</v>
      </c>
      <c r="K33" s="78">
        <v>16141.39</v>
      </c>
      <c r="L33" s="79"/>
      <c r="M33" s="90">
        <v>12000</v>
      </c>
    </row>
    <row r="34" spans="1:14" x14ac:dyDescent="0.25">
      <c r="A34">
        <v>1</v>
      </c>
      <c r="B34" s="148"/>
      <c r="C34" s="75" t="s">
        <v>107</v>
      </c>
      <c r="D34" s="75" t="s">
        <v>104</v>
      </c>
      <c r="E34" s="75" t="s">
        <v>106</v>
      </c>
      <c r="F34" s="75" t="s">
        <v>104</v>
      </c>
      <c r="G34" s="76" t="s">
        <v>105</v>
      </c>
      <c r="H34" s="77" t="s">
        <v>376</v>
      </c>
      <c r="I34" s="77" t="s">
        <v>481</v>
      </c>
      <c r="J34" s="75" t="s">
        <v>12</v>
      </c>
      <c r="K34" s="75"/>
      <c r="L34" s="78">
        <v>2149.85</v>
      </c>
      <c r="M34" s="90">
        <v>59325.567411662225</v>
      </c>
    </row>
    <row r="35" spans="1:14" x14ac:dyDescent="0.25">
      <c r="A35">
        <v>1</v>
      </c>
      <c r="B35" s="148"/>
      <c r="C35" s="75" t="s">
        <v>110</v>
      </c>
      <c r="D35" s="75"/>
      <c r="E35" s="75" t="s">
        <v>109</v>
      </c>
      <c r="F35" s="75" t="s">
        <v>104</v>
      </c>
      <c r="G35" s="76" t="s">
        <v>108</v>
      </c>
      <c r="H35" s="77" t="s">
        <v>376</v>
      </c>
      <c r="I35" s="77" t="s">
        <v>481</v>
      </c>
      <c r="J35" s="75" t="s">
        <v>16</v>
      </c>
      <c r="K35" s="79"/>
      <c r="L35" s="78">
        <v>307.35000000000002</v>
      </c>
      <c r="M35" s="90">
        <v>9124.7241174846549</v>
      </c>
    </row>
    <row r="36" spans="1:14" x14ac:dyDescent="0.25">
      <c r="A36">
        <v>1</v>
      </c>
      <c r="B36" s="148"/>
      <c r="C36" s="75" t="s">
        <v>113</v>
      </c>
      <c r="D36" s="79"/>
      <c r="E36" s="75" t="s">
        <v>112</v>
      </c>
      <c r="F36" s="75" t="s">
        <v>104</v>
      </c>
      <c r="G36" s="76" t="s">
        <v>111</v>
      </c>
      <c r="H36" s="77" t="s">
        <v>376</v>
      </c>
      <c r="I36" s="77" t="s">
        <v>481</v>
      </c>
      <c r="J36" s="75" t="s">
        <v>16</v>
      </c>
      <c r="K36" s="79"/>
      <c r="L36" s="78">
        <v>333.65</v>
      </c>
      <c r="M36" s="90">
        <v>9905.5285563649086</v>
      </c>
    </row>
    <row r="37" spans="1:14" x14ac:dyDescent="0.25">
      <c r="B37" s="66"/>
      <c r="C37" s="72"/>
      <c r="D37" s="72"/>
      <c r="E37" s="72"/>
      <c r="F37" s="72"/>
      <c r="G37" s="73"/>
      <c r="H37" s="84"/>
      <c r="I37" s="77"/>
      <c r="J37" s="83"/>
      <c r="K37" s="83"/>
      <c r="L37" s="83"/>
      <c r="M37" s="89"/>
      <c r="N37" s="89">
        <f>SUM(M13:M36)</f>
        <v>1538918.1353596135</v>
      </c>
    </row>
    <row r="38" spans="1:14" x14ac:dyDescent="0.25">
      <c r="A38">
        <v>1</v>
      </c>
      <c r="B38" s="148">
        <v>3</v>
      </c>
      <c r="C38" s="75" t="s">
        <v>120</v>
      </c>
      <c r="D38" s="75" t="s">
        <v>116</v>
      </c>
      <c r="E38" s="75" t="s">
        <v>119</v>
      </c>
      <c r="F38" s="75" t="s">
        <v>117</v>
      </c>
      <c r="G38" s="76" t="s">
        <v>118</v>
      </c>
      <c r="H38" s="77" t="s">
        <v>376</v>
      </c>
      <c r="I38" s="77" t="s">
        <v>481</v>
      </c>
      <c r="J38" s="79" t="s">
        <v>51</v>
      </c>
      <c r="K38" s="78">
        <v>4983.74</v>
      </c>
      <c r="L38" s="79"/>
      <c r="M38" s="90">
        <v>4500</v>
      </c>
    </row>
    <row r="39" spans="1:14" x14ac:dyDescent="0.25">
      <c r="A39">
        <v>1</v>
      </c>
      <c r="B39" s="148"/>
      <c r="C39" s="75" t="s">
        <v>124</v>
      </c>
      <c r="D39" s="75" t="s">
        <v>121</v>
      </c>
      <c r="E39" s="79" t="s">
        <v>123</v>
      </c>
      <c r="F39" s="75" t="s">
        <v>121</v>
      </c>
      <c r="G39" s="76" t="s">
        <v>122</v>
      </c>
      <c r="H39" s="77" t="s">
        <v>376</v>
      </c>
      <c r="I39" s="77" t="s">
        <v>481</v>
      </c>
      <c r="J39" s="75" t="s">
        <v>16</v>
      </c>
      <c r="K39" s="79"/>
      <c r="L39" s="78">
        <v>1101.8800000000001</v>
      </c>
      <c r="M39" s="90">
        <v>47258.685631102664</v>
      </c>
    </row>
    <row r="40" spans="1:14" x14ac:dyDescent="0.25">
      <c r="A40">
        <v>1</v>
      </c>
      <c r="B40" s="148"/>
      <c r="C40" s="75" t="s">
        <v>127</v>
      </c>
      <c r="D40" s="79"/>
      <c r="E40" s="75" t="s">
        <v>126</v>
      </c>
      <c r="F40" s="75" t="s">
        <v>121</v>
      </c>
      <c r="G40" s="76" t="s">
        <v>125</v>
      </c>
      <c r="H40" s="77" t="s">
        <v>376</v>
      </c>
      <c r="I40" s="77" t="s">
        <v>481</v>
      </c>
      <c r="J40" s="75" t="s">
        <v>16</v>
      </c>
      <c r="K40" s="79"/>
      <c r="L40" s="78">
        <v>124.5</v>
      </c>
      <c r="M40" s="90">
        <v>5848.1471313321608</v>
      </c>
    </row>
    <row r="41" spans="1:14" x14ac:dyDescent="0.25">
      <c r="A41">
        <v>1</v>
      </c>
      <c r="B41" s="148"/>
      <c r="C41" s="79" t="s">
        <v>129</v>
      </c>
      <c r="D41" s="75"/>
      <c r="E41" s="75" t="s">
        <v>128</v>
      </c>
      <c r="F41" s="75"/>
      <c r="G41" s="76" t="s">
        <v>78</v>
      </c>
      <c r="H41" s="77" t="s">
        <v>376</v>
      </c>
      <c r="I41" s="77" t="s">
        <v>41</v>
      </c>
      <c r="J41" s="79" t="s">
        <v>12</v>
      </c>
      <c r="K41" s="78">
        <v>3229</v>
      </c>
      <c r="L41" s="78"/>
      <c r="M41" s="90">
        <v>3000</v>
      </c>
    </row>
    <row r="42" spans="1:14" x14ac:dyDescent="0.25">
      <c r="A42">
        <v>1</v>
      </c>
      <c r="B42" s="148"/>
      <c r="C42" s="79" t="s">
        <v>133</v>
      </c>
      <c r="D42" s="75" t="s">
        <v>130</v>
      </c>
      <c r="E42" s="75" t="s">
        <v>132</v>
      </c>
      <c r="F42" s="75" t="s">
        <v>130</v>
      </c>
      <c r="G42" s="76" t="s">
        <v>131</v>
      </c>
      <c r="H42" s="77" t="s">
        <v>376</v>
      </c>
      <c r="I42" s="77" t="s">
        <v>481</v>
      </c>
      <c r="J42" s="75" t="s">
        <v>12</v>
      </c>
      <c r="K42" s="75"/>
      <c r="L42" s="78">
        <v>5070.67</v>
      </c>
      <c r="M42" s="90">
        <v>227584.93344925338</v>
      </c>
    </row>
    <row r="43" spans="1:14" x14ac:dyDescent="0.25">
      <c r="A43">
        <v>1</v>
      </c>
      <c r="B43" s="148"/>
      <c r="C43" s="79" t="s">
        <v>136</v>
      </c>
      <c r="D43" s="75"/>
      <c r="E43" s="75" t="s">
        <v>135</v>
      </c>
      <c r="F43" s="75" t="s">
        <v>130</v>
      </c>
      <c r="G43" s="76" t="s">
        <v>134</v>
      </c>
      <c r="H43" s="77" t="s">
        <v>376</v>
      </c>
      <c r="I43" s="77" t="s">
        <v>481</v>
      </c>
      <c r="J43" s="75" t="s">
        <v>16</v>
      </c>
      <c r="K43" s="79"/>
      <c r="L43" s="78">
        <v>1408.03</v>
      </c>
      <c r="M43" s="90">
        <v>60139.490805860405</v>
      </c>
    </row>
    <row r="44" spans="1:14" x14ac:dyDescent="0.25">
      <c r="A44">
        <v>1</v>
      </c>
      <c r="B44" s="148"/>
      <c r="C44" s="75" t="s">
        <v>139</v>
      </c>
      <c r="D44" s="75"/>
      <c r="E44" s="75" t="s">
        <v>138</v>
      </c>
      <c r="F44" s="75" t="s">
        <v>130</v>
      </c>
      <c r="G44" s="76" t="s">
        <v>137</v>
      </c>
      <c r="H44" s="77" t="s">
        <v>376</v>
      </c>
      <c r="I44" s="77" t="s">
        <v>481</v>
      </c>
      <c r="J44" s="75" t="s">
        <v>12</v>
      </c>
      <c r="K44" s="75"/>
      <c r="L44" s="78">
        <v>334</v>
      </c>
      <c r="M44" s="90">
        <v>14689.005155541699</v>
      </c>
    </row>
    <row r="45" spans="1:14" ht="15" customHeight="1" x14ac:dyDescent="0.25">
      <c r="A45">
        <v>1</v>
      </c>
      <c r="B45" s="148"/>
      <c r="C45" s="85" t="s">
        <v>377</v>
      </c>
      <c r="D45" s="75" t="s">
        <v>140</v>
      </c>
      <c r="E45" s="86" t="s">
        <v>142</v>
      </c>
      <c r="F45" s="75" t="s">
        <v>140</v>
      </c>
      <c r="G45" s="76" t="s">
        <v>141</v>
      </c>
      <c r="H45" s="77" t="s">
        <v>376</v>
      </c>
      <c r="I45" s="77" t="s">
        <v>481</v>
      </c>
      <c r="J45" s="75" t="s">
        <v>16</v>
      </c>
      <c r="K45" s="87"/>
      <c r="L45" s="78">
        <v>387.45</v>
      </c>
      <c r="M45" s="90">
        <v>17199.715711121698</v>
      </c>
    </row>
    <row r="46" spans="1:14" ht="15" customHeight="1" x14ac:dyDescent="0.25">
      <c r="A46">
        <v>1</v>
      </c>
      <c r="B46" s="148"/>
      <c r="C46" s="85" t="s">
        <v>378</v>
      </c>
      <c r="D46" s="75"/>
      <c r="E46" s="86" t="s">
        <v>144</v>
      </c>
      <c r="F46" s="75" t="s">
        <v>140</v>
      </c>
      <c r="G46" s="76" t="s">
        <v>141</v>
      </c>
      <c r="H46" s="77" t="s">
        <v>376</v>
      </c>
      <c r="I46" s="77" t="s">
        <v>481</v>
      </c>
      <c r="J46" s="75" t="s">
        <v>16</v>
      </c>
      <c r="K46" s="79"/>
      <c r="L46" s="78">
        <v>454.71</v>
      </c>
      <c r="M46" s="90">
        <v>20359.124354120901</v>
      </c>
    </row>
    <row r="47" spans="1:14" ht="15" customHeight="1" x14ac:dyDescent="0.25">
      <c r="A47">
        <v>1</v>
      </c>
      <c r="B47" s="148"/>
      <c r="C47" s="85" t="s">
        <v>379</v>
      </c>
      <c r="D47" s="75"/>
      <c r="E47" s="86" t="s">
        <v>146</v>
      </c>
      <c r="F47" s="75" t="s">
        <v>140</v>
      </c>
      <c r="G47" s="76" t="s">
        <v>141</v>
      </c>
      <c r="H47" s="77" t="s">
        <v>376</v>
      </c>
      <c r="I47" s="77" t="s">
        <v>481</v>
      </c>
      <c r="J47" s="75" t="s">
        <v>16</v>
      </c>
      <c r="K47" s="79"/>
      <c r="L47" s="78">
        <v>391.54</v>
      </c>
      <c r="M47" s="90">
        <v>17391.835564673001</v>
      </c>
    </row>
    <row r="48" spans="1:14" ht="15" customHeight="1" x14ac:dyDescent="0.25">
      <c r="A48">
        <v>1</v>
      </c>
      <c r="B48" s="148"/>
      <c r="C48" s="85" t="s">
        <v>380</v>
      </c>
      <c r="D48" s="75"/>
      <c r="E48" s="86" t="s">
        <v>148</v>
      </c>
      <c r="F48" s="75" t="s">
        <v>140</v>
      </c>
      <c r="G48" s="76" t="s">
        <v>141</v>
      </c>
      <c r="H48" s="77" t="s">
        <v>376</v>
      </c>
      <c r="I48" s="77" t="s">
        <v>481</v>
      </c>
      <c r="J48" s="75" t="s">
        <v>16</v>
      </c>
      <c r="K48" s="79"/>
      <c r="L48" s="78">
        <v>347.4</v>
      </c>
      <c r="M48" s="90">
        <v>15318.444284536499</v>
      </c>
    </row>
    <row r="49" spans="1:13" ht="15" customHeight="1" x14ac:dyDescent="0.25">
      <c r="A49">
        <v>1</v>
      </c>
      <c r="B49" s="148"/>
      <c r="C49" s="85" t="s">
        <v>381</v>
      </c>
      <c r="D49" s="75"/>
      <c r="E49" s="86" t="s">
        <v>150</v>
      </c>
      <c r="F49" s="75" t="s">
        <v>140</v>
      </c>
      <c r="G49" s="76" t="s">
        <v>141</v>
      </c>
      <c r="H49" s="77" t="s">
        <v>376</v>
      </c>
      <c r="I49" s="77" t="s">
        <v>481</v>
      </c>
      <c r="J49" s="75" t="s">
        <v>16</v>
      </c>
      <c r="K49" s="79"/>
      <c r="L49" s="78">
        <v>322.37</v>
      </c>
      <c r="M49" s="90">
        <v>15142.708359257418</v>
      </c>
    </row>
    <row r="50" spans="1:13" ht="15" customHeight="1" x14ac:dyDescent="0.25">
      <c r="A50">
        <v>1</v>
      </c>
      <c r="B50" s="148"/>
      <c r="C50" s="85" t="s">
        <v>382</v>
      </c>
      <c r="D50" s="75"/>
      <c r="E50" s="86" t="s">
        <v>152</v>
      </c>
      <c r="F50" s="75" t="s">
        <v>140</v>
      </c>
      <c r="G50" s="76" t="s">
        <v>141</v>
      </c>
      <c r="H50" s="77" t="s">
        <v>376</v>
      </c>
      <c r="I50" s="77" t="s">
        <v>481</v>
      </c>
      <c r="J50" s="75" t="s">
        <v>16</v>
      </c>
      <c r="K50" s="79"/>
      <c r="L50" s="78">
        <v>379.79</v>
      </c>
      <c r="M50" s="90">
        <v>16839.9020000694</v>
      </c>
    </row>
    <row r="51" spans="1:13" ht="15" customHeight="1" x14ac:dyDescent="0.25">
      <c r="A51">
        <v>1</v>
      </c>
      <c r="B51" s="148"/>
      <c r="C51" s="85" t="s">
        <v>154</v>
      </c>
      <c r="D51" s="75"/>
      <c r="E51" s="86" t="s">
        <v>152</v>
      </c>
      <c r="F51" s="75" t="s">
        <v>140</v>
      </c>
      <c r="G51" s="76" t="s">
        <v>141</v>
      </c>
      <c r="H51" s="77" t="s">
        <v>376</v>
      </c>
      <c r="I51" s="77" t="s">
        <v>481</v>
      </c>
      <c r="J51" s="75" t="s">
        <v>16</v>
      </c>
      <c r="K51" s="79"/>
      <c r="L51" s="78">
        <v>81.28</v>
      </c>
      <c r="M51" s="90">
        <v>3817.971074977333</v>
      </c>
    </row>
    <row r="52" spans="1:13" ht="15" customHeight="1" x14ac:dyDescent="0.25">
      <c r="A52">
        <v>1</v>
      </c>
      <c r="B52" s="148"/>
      <c r="C52" s="85" t="s">
        <v>156</v>
      </c>
      <c r="D52" s="79"/>
      <c r="E52" s="86" t="s">
        <v>155</v>
      </c>
      <c r="F52" s="75" t="s">
        <v>140</v>
      </c>
      <c r="G52" s="76" t="s">
        <v>141</v>
      </c>
      <c r="H52" s="77" t="s">
        <v>376</v>
      </c>
      <c r="I52" s="77" t="s">
        <v>481</v>
      </c>
      <c r="J52" s="75" t="s">
        <v>16</v>
      </c>
      <c r="K52" s="79"/>
      <c r="L52" s="78">
        <v>40.54</v>
      </c>
      <c r="M52" s="90">
        <v>1904.2882305558699</v>
      </c>
    </row>
    <row r="53" spans="1:13" ht="15" customHeight="1" x14ac:dyDescent="0.25">
      <c r="A53">
        <v>1</v>
      </c>
      <c r="B53" s="148"/>
      <c r="C53" s="85" t="s">
        <v>158</v>
      </c>
      <c r="D53" s="79"/>
      <c r="E53" s="86" t="s">
        <v>157</v>
      </c>
      <c r="F53" s="75" t="s">
        <v>140</v>
      </c>
      <c r="G53" s="76" t="s">
        <v>141</v>
      </c>
      <c r="H53" s="77" t="s">
        <v>376</v>
      </c>
      <c r="I53" s="77" t="s">
        <v>481</v>
      </c>
      <c r="J53" s="75" t="s">
        <v>16</v>
      </c>
      <c r="K53" s="79"/>
      <c r="L53" s="78">
        <v>29.61</v>
      </c>
      <c r="M53" s="90">
        <v>1390.8725828011668</v>
      </c>
    </row>
    <row r="54" spans="1:13" ht="15" customHeight="1" x14ac:dyDescent="0.25">
      <c r="A54">
        <v>1</v>
      </c>
      <c r="B54" s="148"/>
      <c r="C54" s="85" t="s">
        <v>159</v>
      </c>
      <c r="D54" s="79"/>
      <c r="E54" s="86" t="s">
        <v>157</v>
      </c>
      <c r="F54" s="75" t="s">
        <v>140</v>
      </c>
      <c r="G54" s="76" t="s">
        <v>141</v>
      </c>
      <c r="H54" s="77" t="s">
        <v>376</v>
      </c>
      <c r="I54" s="77" t="s">
        <v>481</v>
      </c>
      <c r="J54" s="75" t="s">
        <v>16</v>
      </c>
      <c r="K54" s="79"/>
      <c r="L54" s="78">
        <v>19.2</v>
      </c>
      <c r="M54" s="90">
        <v>901.88293109700794</v>
      </c>
    </row>
    <row r="55" spans="1:13" ht="15" customHeight="1" x14ac:dyDescent="0.25">
      <c r="A55">
        <v>1</v>
      </c>
      <c r="B55" s="148"/>
      <c r="C55" s="85" t="s">
        <v>383</v>
      </c>
      <c r="D55" s="79"/>
      <c r="E55" s="86" t="s">
        <v>157</v>
      </c>
      <c r="F55" s="75" t="s">
        <v>140</v>
      </c>
      <c r="G55" s="76" t="s">
        <v>141</v>
      </c>
      <c r="H55" s="77" t="s">
        <v>376</v>
      </c>
      <c r="I55" s="77" t="s">
        <v>481</v>
      </c>
      <c r="J55" s="75" t="s">
        <v>16</v>
      </c>
      <c r="K55" s="79"/>
      <c r="L55" s="78">
        <v>54.76</v>
      </c>
      <c r="M55" s="90">
        <v>2572.2452763995911</v>
      </c>
    </row>
    <row r="56" spans="1:13" x14ac:dyDescent="0.25">
      <c r="A56">
        <v>1</v>
      </c>
      <c r="B56" s="148"/>
      <c r="C56" s="75" t="s">
        <v>164</v>
      </c>
      <c r="D56" s="75" t="s">
        <v>161</v>
      </c>
      <c r="E56" s="75" t="s">
        <v>163</v>
      </c>
      <c r="F56" s="75" t="s">
        <v>161</v>
      </c>
      <c r="G56" s="76" t="s">
        <v>162</v>
      </c>
      <c r="H56" s="77" t="s">
        <v>376</v>
      </c>
      <c r="I56" s="77" t="s">
        <v>481</v>
      </c>
      <c r="J56" s="79" t="s">
        <v>51</v>
      </c>
      <c r="K56" s="78">
        <v>5733</v>
      </c>
      <c r="L56" s="79"/>
      <c r="M56" s="90">
        <v>6000</v>
      </c>
    </row>
    <row r="57" spans="1:13" x14ac:dyDescent="0.25">
      <c r="A57">
        <v>1</v>
      </c>
      <c r="B57" s="148"/>
      <c r="C57" s="75" t="s">
        <v>168</v>
      </c>
      <c r="D57" s="75" t="s">
        <v>165</v>
      </c>
      <c r="E57" s="75" t="s">
        <v>167</v>
      </c>
      <c r="F57" s="75" t="s">
        <v>165</v>
      </c>
      <c r="G57" s="76" t="s">
        <v>166</v>
      </c>
      <c r="H57" s="77" t="s">
        <v>376</v>
      </c>
      <c r="I57" s="77" t="s">
        <v>481</v>
      </c>
      <c r="J57" s="79" t="s">
        <v>51</v>
      </c>
      <c r="K57" s="78">
        <v>5306</v>
      </c>
      <c r="L57" s="79"/>
      <c r="M57" s="90">
        <v>6000</v>
      </c>
    </row>
    <row r="58" spans="1:13" x14ac:dyDescent="0.25">
      <c r="A58">
        <v>1</v>
      </c>
      <c r="B58" s="148"/>
      <c r="C58" s="79" t="s">
        <v>384</v>
      </c>
      <c r="D58" s="75" t="s">
        <v>169</v>
      </c>
      <c r="E58" s="75" t="s">
        <v>171</v>
      </c>
      <c r="F58" s="75" t="s">
        <v>169</v>
      </c>
      <c r="G58" s="76" t="s">
        <v>170</v>
      </c>
      <c r="H58" s="77" t="s">
        <v>376</v>
      </c>
      <c r="I58" s="77" t="s">
        <v>481</v>
      </c>
      <c r="J58" s="75" t="s">
        <v>12</v>
      </c>
      <c r="K58" s="75"/>
      <c r="L58" s="78">
        <v>1806.8</v>
      </c>
      <c r="M58" s="90">
        <v>79464.881661774678</v>
      </c>
    </row>
    <row r="59" spans="1:13" x14ac:dyDescent="0.25">
      <c r="A59">
        <v>1</v>
      </c>
      <c r="B59" s="148"/>
      <c r="C59" s="75" t="s">
        <v>175</v>
      </c>
      <c r="D59" s="75"/>
      <c r="E59" s="75" t="s">
        <v>174</v>
      </c>
      <c r="F59" s="75" t="s">
        <v>169</v>
      </c>
      <c r="G59" s="76" t="s">
        <v>173</v>
      </c>
      <c r="H59" s="77" t="s">
        <v>376</v>
      </c>
      <c r="I59" s="77" t="s">
        <v>481</v>
      </c>
      <c r="J59" s="75" t="s">
        <v>16</v>
      </c>
      <c r="K59" s="79"/>
      <c r="L59" s="78">
        <v>129</v>
      </c>
      <c r="M59" s="90">
        <v>6059.5259433080209</v>
      </c>
    </row>
    <row r="60" spans="1:13" x14ac:dyDescent="0.25">
      <c r="A60">
        <v>1</v>
      </c>
      <c r="B60" s="148"/>
      <c r="C60" s="79" t="s">
        <v>385</v>
      </c>
      <c r="D60" s="75"/>
      <c r="E60" s="75" t="s">
        <v>177</v>
      </c>
      <c r="F60" s="75" t="s">
        <v>169</v>
      </c>
      <c r="G60" s="76" t="s">
        <v>176</v>
      </c>
      <c r="H60" s="77" t="s">
        <v>376</v>
      </c>
      <c r="I60" s="77" t="s">
        <v>481</v>
      </c>
      <c r="J60" s="75" t="s">
        <v>16</v>
      </c>
      <c r="K60" s="79"/>
      <c r="L60" s="78">
        <v>488</v>
      </c>
      <c r="M60" s="90">
        <v>20922.857832049001</v>
      </c>
    </row>
    <row r="61" spans="1:13" x14ac:dyDescent="0.25">
      <c r="A61">
        <v>1</v>
      </c>
      <c r="B61" s="148"/>
      <c r="C61" s="79" t="s">
        <v>181</v>
      </c>
      <c r="D61" s="75"/>
      <c r="E61" s="75" t="s">
        <v>180</v>
      </c>
      <c r="F61" s="75" t="s">
        <v>169</v>
      </c>
      <c r="G61" s="76" t="s">
        <v>179</v>
      </c>
      <c r="H61" s="77" t="s">
        <v>376</v>
      </c>
      <c r="I61" s="77" t="s">
        <v>481</v>
      </c>
      <c r="J61" s="75" t="s">
        <v>16</v>
      </c>
      <c r="K61" s="79"/>
      <c r="L61" s="78">
        <v>235.65</v>
      </c>
      <c r="M61" s="90">
        <v>11069.203787135933</v>
      </c>
    </row>
    <row r="62" spans="1:13" x14ac:dyDescent="0.25">
      <c r="A62">
        <v>1</v>
      </c>
      <c r="B62" s="148"/>
      <c r="C62" s="79" t="s">
        <v>386</v>
      </c>
      <c r="D62" s="75"/>
      <c r="E62" s="75" t="s">
        <v>183</v>
      </c>
      <c r="F62" s="75" t="s">
        <v>169</v>
      </c>
      <c r="G62" s="76" t="s">
        <v>182</v>
      </c>
      <c r="H62" s="77" t="s">
        <v>376</v>
      </c>
      <c r="I62" s="77" t="s">
        <v>481</v>
      </c>
      <c r="J62" s="75" t="s">
        <v>16</v>
      </c>
      <c r="K62" s="79"/>
      <c r="L62" s="78">
        <v>566.64</v>
      </c>
      <c r="M62" s="90">
        <v>23616.820004000401</v>
      </c>
    </row>
    <row r="63" spans="1:13" x14ac:dyDescent="0.25">
      <c r="A63">
        <v>1</v>
      </c>
      <c r="B63" s="148"/>
      <c r="C63" s="79" t="s">
        <v>187</v>
      </c>
      <c r="D63" s="75"/>
      <c r="E63" s="75" t="s">
        <v>186</v>
      </c>
      <c r="F63" s="75" t="s">
        <v>169</v>
      </c>
      <c r="G63" s="76" t="s">
        <v>185</v>
      </c>
      <c r="H63" s="77" t="s">
        <v>376</v>
      </c>
      <c r="I63" s="77" t="s">
        <v>481</v>
      </c>
      <c r="J63" s="75" t="s">
        <v>16</v>
      </c>
      <c r="K63" s="79"/>
      <c r="L63" s="78">
        <v>272.88</v>
      </c>
      <c r="M63" s="90">
        <v>12818.011158216221</v>
      </c>
    </row>
    <row r="64" spans="1:13" x14ac:dyDescent="0.25">
      <c r="A64">
        <v>1</v>
      </c>
      <c r="B64" s="148"/>
      <c r="C64" s="79" t="s">
        <v>190</v>
      </c>
      <c r="D64" s="75"/>
      <c r="E64" s="75" t="s">
        <v>189</v>
      </c>
      <c r="F64" s="75" t="s">
        <v>169</v>
      </c>
      <c r="G64" s="76" t="s">
        <v>188</v>
      </c>
      <c r="H64" s="77" t="s">
        <v>376</v>
      </c>
      <c r="I64" s="77" t="s">
        <v>41</v>
      </c>
      <c r="J64" s="79" t="s">
        <v>12</v>
      </c>
      <c r="K64" s="78">
        <v>5590.3</v>
      </c>
      <c r="L64" s="78"/>
      <c r="M64" s="90">
        <v>5100</v>
      </c>
    </row>
    <row r="65" spans="1:14" x14ac:dyDescent="0.25">
      <c r="A65">
        <v>1</v>
      </c>
      <c r="B65" s="148"/>
      <c r="C65" s="75" t="s">
        <v>194</v>
      </c>
      <c r="D65" s="75" t="s">
        <v>191</v>
      </c>
      <c r="E65" s="75" t="s">
        <v>193</v>
      </c>
      <c r="F65" s="75" t="s">
        <v>191</v>
      </c>
      <c r="G65" s="76" t="s">
        <v>192</v>
      </c>
      <c r="H65" s="77" t="s">
        <v>376</v>
      </c>
      <c r="I65" s="77" t="s">
        <v>481</v>
      </c>
      <c r="J65" s="79" t="s">
        <v>51</v>
      </c>
      <c r="K65" s="78">
        <v>4323.25</v>
      </c>
      <c r="L65" s="79"/>
      <c r="M65" s="90">
        <v>4500</v>
      </c>
    </row>
    <row r="66" spans="1:14" x14ac:dyDescent="0.25">
      <c r="A66">
        <v>1</v>
      </c>
      <c r="B66" s="148"/>
      <c r="C66" s="75" t="s">
        <v>198</v>
      </c>
      <c r="D66" s="75" t="s">
        <v>195</v>
      </c>
      <c r="E66" s="75" t="s">
        <v>197</v>
      </c>
      <c r="F66" s="75" t="s">
        <v>195</v>
      </c>
      <c r="G66" s="76" t="s">
        <v>196</v>
      </c>
      <c r="H66" s="77" t="s">
        <v>376</v>
      </c>
      <c r="I66" s="77" t="s">
        <v>481</v>
      </c>
      <c r="J66" s="79" t="s">
        <v>51</v>
      </c>
      <c r="K66" s="78">
        <v>7646.4</v>
      </c>
      <c r="L66" s="79"/>
      <c r="M66" s="90">
        <v>9000</v>
      </c>
    </row>
    <row r="67" spans="1:14" x14ac:dyDescent="0.25">
      <c r="B67" s="88"/>
      <c r="C67" s="72"/>
      <c r="D67" s="72"/>
      <c r="E67" s="72"/>
      <c r="F67" s="72"/>
      <c r="G67" s="73"/>
      <c r="H67" s="84"/>
      <c r="I67" s="77" t="s">
        <v>481</v>
      </c>
      <c r="J67" s="72"/>
      <c r="K67" s="74"/>
      <c r="L67" s="74"/>
      <c r="M67" s="89"/>
      <c r="N67" s="89">
        <f>SUM(M38:M66)</f>
        <v>660410.55292918463</v>
      </c>
    </row>
    <row r="68" spans="1:14" x14ac:dyDescent="0.25">
      <c r="A68">
        <v>1</v>
      </c>
      <c r="B68" s="149">
        <v>4</v>
      </c>
      <c r="C68" s="75" t="s">
        <v>204</v>
      </c>
      <c r="D68" s="79" t="s">
        <v>201</v>
      </c>
      <c r="E68" s="75" t="s">
        <v>203</v>
      </c>
      <c r="F68" s="79" t="s">
        <v>201</v>
      </c>
      <c r="G68" s="76" t="s">
        <v>202</v>
      </c>
      <c r="H68" s="77" t="s">
        <v>376</v>
      </c>
      <c r="I68" s="77" t="s">
        <v>481</v>
      </c>
      <c r="J68" s="75" t="s">
        <v>16</v>
      </c>
      <c r="K68" s="80"/>
      <c r="L68" s="78">
        <v>1026.8800000000001</v>
      </c>
      <c r="M68" s="90">
        <v>29222.025284049436</v>
      </c>
    </row>
    <row r="69" spans="1:14" x14ac:dyDescent="0.25">
      <c r="A69">
        <v>1</v>
      </c>
      <c r="B69" s="150"/>
      <c r="C69" s="75" t="s">
        <v>207</v>
      </c>
      <c r="D69" s="79" t="s">
        <v>201</v>
      </c>
      <c r="E69" s="75" t="s">
        <v>206</v>
      </c>
      <c r="F69" s="75" t="s">
        <v>201</v>
      </c>
      <c r="G69" s="76" t="s">
        <v>205</v>
      </c>
      <c r="H69" s="77" t="s">
        <v>376</v>
      </c>
      <c r="I69" s="77" t="s">
        <v>481</v>
      </c>
      <c r="J69" s="75" t="s">
        <v>12</v>
      </c>
      <c r="K69" s="79"/>
      <c r="L69" s="78">
        <v>10001</v>
      </c>
      <c r="M69" s="90">
        <v>275733.0718683569</v>
      </c>
    </row>
    <row r="70" spans="1:14" x14ac:dyDescent="0.25">
      <c r="A70">
        <v>1</v>
      </c>
      <c r="B70" s="150"/>
      <c r="C70" s="75" t="s">
        <v>210</v>
      </c>
      <c r="D70" s="75"/>
      <c r="E70" s="75" t="s">
        <v>209</v>
      </c>
      <c r="F70" s="75" t="s">
        <v>201</v>
      </c>
      <c r="G70" s="76" t="s">
        <v>208</v>
      </c>
      <c r="H70" s="77" t="s">
        <v>376</v>
      </c>
      <c r="I70" s="77" t="s">
        <v>481</v>
      </c>
      <c r="J70" s="75" t="s">
        <v>12</v>
      </c>
      <c r="K70" s="75"/>
      <c r="L70" s="78">
        <v>1464.45</v>
      </c>
      <c r="M70" s="90">
        <v>41673.997864625067</v>
      </c>
    </row>
    <row r="71" spans="1:14" x14ac:dyDescent="0.25">
      <c r="A71">
        <v>1</v>
      </c>
      <c r="B71" s="150"/>
      <c r="C71" s="75" t="s">
        <v>213</v>
      </c>
      <c r="D71" s="79"/>
      <c r="E71" s="75" t="s">
        <v>212</v>
      </c>
      <c r="F71" s="75" t="s">
        <v>201</v>
      </c>
      <c r="G71" s="76" t="s">
        <v>211</v>
      </c>
      <c r="H71" s="77" t="s">
        <v>376</v>
      </c>
      <c r="I71" s="77" t="s">
        <v>481</v>
      </c>
      <c r="J71" s="75" t="s">
        <v>16</v>
      </c>
      <c r="K71" s="79"/>
      <c r="L71" s="78">
        <v>1557.5</v>
      </c>
      <c r="M71" s="90">
        <v>44321.930877908795</v>
      </c>
    </row>
    <row r="72" spans="1:14" x14ac:dyDescent="0.25">
      <c r="A72">
        <v>1</v>
      </c>
      <c r="B72" s="150"/>
      <c r="C72" s="75" t="s">
        <v>216</v>
      </c>
      <c r="D72" s="75"/>
      <c r="E72" s="75" t="s">
        <v>215</v>
      </c>
      <c r="F72" s="75" t="s">
        <v>201</v>
      </c>
      <c r="G72" s="76" t="s">
        <v>214</v>
      </c>
      <c r="H72" s="77" t="s">
        <v>376</v>
      </c>
      <c r="I72" s="77" t="s">
        <v>481</v>
      </c>
      <c r="J72" s="75" t="s">
        <v>16</v>
      </c>
      <c r="K72" s="79"/>
      <c r="L72" s="78">
        <v>772.68</v>
      </c>
      <c r="M72" s="90">
        <v>21988.230851199081</v>
      </c>
    </row>
    <row r="73" spans="1:14" x14ac:dyDescent="0.25">
      <c r="A73">
        <v>1</v>
      </c>
      <c r="B73" s="150"/>
      <c r="C73" s="75" t="s">
        <v>219</v>
      </c>
      <c r="D73" s="75"/>
      <c r="E73" s="75" t="s">
        <v>218</v>
      </c>
      <c r="F73" s="75" t="s">
        <v>201</v>
      </c>
      <c r="G73" s="76" t="s">
        <v>217</v>
      </c>
      <c r="H73" s="77" t="s">
        <v>376</v>
      </c>
      <c r="I73" s="77" t="s">
        <v>481</v>
      </c>
      <c r="J73" s="75" t="s">
        <v>16</v>
      </c>
      <c r="K73" s="79"/>
      <c r="L73" s="78">
        <v>833.7</v>
      </c>
      <c r="M73" s="90">
        <v>23724.683000264889</v>
      </c>
    </row>
    <row r="74" spans="1:14" x14ac:dyDescent="0.25">
      <c r="A74">
        <v>1</v>
      </c>
      <c r="B74" s="150"/>
      <c r="C74" s="75" t="s">
        <v>222</v>
      </c>
      <c r="D74" s="75"/>
      <c r="E74" s="75" t="s">
        <v>221</v>
      </c>
      <c r="F74" s="75" t="s">
        <v>201</v>
      </c>
      <c r="G74" s="76" t="s">
        <v>220</v>
      </c>
      <c r="H74" s="77" t="s">
        <v>376</v>
      </c>
      <c r="I74" s="77" t="s">
        <v>481</v>
      </c>
      <c r="J74" s="75" t="s">
        <v>16</v>
      </c>
      <c r="K74" s="80"/>
      <c r="L74" s="78">
        <v>573.77</v>
      </c>
      <c r="M74" s="90">
        <v>16327.829393141397</v>
      </c>
    </row>
    <row r="75" spans="1:14" x14ac:dyDescent="0.25">
      <c r="A75">
        <v>1</v>
      </c>
      <c r="B75" s="150"/>
      <c r="C75" s="75" t="s">
        <v>224</v>
      </c>
      <c r="D75" s="75"/>
      <c r="E75" s="75" t="s">
        <v>223</v>
      </c>
      <c r="F75" s="75" t="s">
        <v>201</v>
      </c>
      <c r="G75" s="76" t="s">
        <v>220</v>
      </c>
      <c r="H75" s="77" t="s">
        <v>376</v>
      </c>
      <c r="I75" s="77" t="s">
        <v>481</v>
      </c>
      <c r="J75" s="75" t="s">
        <v>16</v>
      </c>
      <c r="K75" s="79"/>
      <c r="L75" s="78">
        <v>1816</v>
      </c>
      <c r="M75" s="90">
        <v>51678.090834210197</v>
      </c>
    </row>
    <row r="76" spans="1:14" x14ac:dyDescent="0.25">
      <c r="A76">
        <v>1</v>
      </c>
      <c r="B76" s="150"/>
      <c r="C76" s="75" t="s">
        <v>226</v>
      </c>
      <c r="D76" s="75"/>
      <c r="E76" s="75" t="s">
        <v>225</v>
      </c>
      <c r="F76" s="75" t="s">
        <v>201</v>
      </c>
      <c r="G76" s="76" t="s">
        <v>220</v>
      </c>
      <c r="H76" s="77" t="s">
        <v>376</v>
      </c>
      <c r="I76" s="77" t="s">
        <v>481</v>
      </c>
      <c r="J76" s="75" t="s">
        <v>16</v>
      </c>
      <c r="K76" s="79"/>
      <c r="L76" s="78">
        <v>1555.78</v>
      </c>
      <c r="M76" s="90">
        <v>44272.984668528377</v>
      </c>
    </row>
    <row r="77" spans="1:14" x14ac:dyDescent="0.25">
      <c r="A77">
        <v>1</v>
      </c>
      <c r="B77" s="150"/>
      <c r="C77" s="79" t="s">
        <v>229</v>
      </c>
      <c r="D77" s="75"/>
      <c r="E77" s="75" t="s">
        <v>228</v>
      </c>
      <c r="F77" s="75" t="s">
        <v>201</v>
      </c>
      <c r="G77" s="76" t="s">
        <v>227</v>
      </c>
      <c r="H77" s="77" t="s">
        <v>376</v>
      </c>
      <c r="I77" s="77" t="s">
        <v>41</v>
      </c>
      <c r="J77" s="79" t="s">
        <v>12</v>
      </c>
      <c r="K77" s="78">
        <v>9168</v>
      </c>
      <c r="L77" s="78"/>
      <c r="M77" s="90">
        <v>9000</v>
      </c>
    </row>
    <row r="78" spans="1:14" x14ac:dyDescent="0.25">
      <c r="A78">
        <v>1</v>
      </c>
      <c r="B78" s="150"/>
      <c r="C78" s="75" t="s">
        <v>233</v>
      </c>
      <c r="D78" s="75" t="s">
        <v>230</v>
      </c>
      <c r="E78" s="75" t="s">
        <v>232</v>
      </c>
      <c r="F78" s="75" t="s">
        <v>230</v>
      </c>
      <c r="G78" s="76" t="s">
        <v>231</v>
      </c>
      <c r="H78" s="77" t="s">
        <v>376</v>
      </c>
      <c r="I78" s="77" t="s">
        <v>481</v>
      </c>
      <c r="J78" s="75" t="s">
        <v>16</v>
      </c>
      <c r="K78" s="79"/>
      <c r="L78" s="78">
        <v>401.75</v>
      </c>
      <c r="M78" s="90">
        <v>11432.639313129926</v>
      </c>
    </row>
    <row r="79" spans="1:14" x14ac:dyDescent="0.25">
      <c r="A79">
        <v>1</v>
      </c>
      <c r="B79" s="150"/>
      <c r="C79" s="75" t="s">
        <v>237</v>
      </c>
      <c r="D79" s="75" t="s">
        <v>234</v>
      </c>
      <c r="E79" s="75" t="s">
        <v>236</v>
      </c>
      <c r="F79" s="75" t="s">
        <v>234</v>
      </c>
      <c r="G79" s="76" t="s">
        <v>235</v>
      </c>
      <c r="H79" s="77" t="s">
        <v>376</v>
      </c>
      <c r="I79" s="77" t="s">
        <v>481</v>
      </c>
      <c r="J79" s="75" t="s">
        <v>12</v>
      </c>
      <c r="K79" s="79"/>
      <c r="L79" s="78">
        <v>11081.78</v>
      </c>
      <c r="M79" s="90">
        <v>306355.30476031598</v>
      </c>
    </row>
    <row r="80" spans="1:14" x14ac:dyDescent="0.25">
      <c r="A80">
        <v>1</v>
      </c>
      <c r="B80" s="150"/>
      <c r="C80" s="75" t="s">
        <v>241</v>
      </c>
      <c r="D80" s="75" t="s">
        <v>238</v>
      </c>
      <c r="E80" s="75" t="s">
        <v>240</v>
      </c>
      <c r="F80" s="75" t="s">
        <v>238</v>
      </c>
      <c r="G80" s="76" t="s">
        <v>239</v>
      </c>
      <c r="H80" s="77" t="s">
        <v>376</v>
      </c>
      <c r="I80" s="77" t="s">
        <v>481</v>
      </c>
      <c r="J80" s="75" t="s">
        <v>12</v>
      </c>
      <c r="K80" s="75"/>
      <c r="L80" s="78">
        <v>1656.21</v>
      </c>
      <c r="M80" s="90">
        <v>47130.931068572281</v>
      </c>
    </row>
    <row r="81" spans="1:14" x14ac:dyDescent="0.25">
      <c r="A81">
        <v>1</v>
      </c>
      <c r="B81" s="150"/>
      <c r="C81" s="75" t="s">
        <v>245</v>
      </c>
      <c r="D81" s="75" t="s">
        <v>242</v>
      </c>
      <c r="E81" s="75" t="s">
        <v>244</v>
      </c>
      <c r="F81" s="75" t="s">
        <v>242</v>
      </c>
      <c r="G81" s="76" t="s">
        <v>243</v>
      </c>
      <c r="H81" s="77" t="s">
        <v>376</v>
      </c>
      <c r="I81" s="77" t="s">
        <v>481</v>
      </c>
      <c r="J81" s="79" t="s">
        <v>51</v>
      </c>
      <c r="K81" s="78">
        <v>10130.950000000001</v>
      </c>
      <c r="L81" s="79"/>
      <c r="M81" s="90">
        <v>10500</v>
      </c>
    </row>
    <row r="82" spans="1:14" x14ac:dyDescent="0.25">
      <c r="A82">
        <v>1</v>
      </c>
      <c r="B82" s="150"/>
      <c r="C82" s="79" t="s">
        <v>248</v>
      </c>
      <c r="D82" s="79"/>
      <c r="E82" s="79" t="s">
        <v>247</v>
      </c>
      <c r="F82" s="75" t="s">
        <v>242</v>
      </c>
      <c r="G82" s="76" t="s">
        <v>246</v>
      </c>
      <c r="H82" s="77" t="s">
        <v>376</v>
      </c>
      <c r="I82" s="77" t="s">
        <v>481</v>
      </c>
      <c r="J82" s="75" t="s">
        <v>12</v>
      </c>
      <c r="K82" s="75"/>
      <c r="L82" s="78">
        <v>950.76</v>
      </c>
      <c r="M82" s="90">
        <v>27055.8709479811</v>
      </c>
    </row>
    <row r="83" spans="1:14" x14ac:dyDescent="0.25">
      <c r="B83" s="150"/>
      <c r="C83" s="126" t="s">
        <v>483</v>
      </c>
      <c r="D83" s="126"/>
      <c r="E83" s="126"/>
      <c r="F83" s="123"/>
      <c r="G83" s="124"/>
      <c r="H83" s="125"/>
      <c r="I83" s="125"/>
      <c r="J83" s="123"/>
      <c r="K83" s="123"/>
      <c r="L83" s="127"/>
      <c r="M83" s="128"/>
    </row>
    <row r="84" spans="1:14" x14ac:dyDescent="0.25">
      <c r="A84">
        <v>1</v>
      </c>
      <c r="B84" s="150"/>
      <c r="C84" s="75" t="s">
        <v>254</v>
      </c>
      <c r="D84" s="75" t="s">
        <v>251</v>
      </c>
      <c r="E84" s="75" t="s">
        <v>253</v>
      </c>
      <c r="F84" s="75" t="s">
        <v>251</v>
      </c>
      <c r="G84" s="76" t="s">
        <v>252</v>
      </c>
      <c r="H84" s="77" t="s">
        <v>376</v>
      </c>
      <c r="I84" s="77" t="s">
        <v>481</v>
      </c>
      <c r="J84" s="75" t="s">
        <v>12</v>
      </c>
      <c r="K84" s="75"/>
      <c r="L84" s="78">
        <v>3361.31</v>
      </c>
      <c r="M84" s="90">
        <v>118107.71523237406</v>
      </c>
    </row>
    <row r="85" spans="1:14" x14ac:dyDescent="0.25">
      <c r="A85">
        <v>1</v>
      </c>
      <c r="B85" s="150"/>
      <c r="C85" s="79" t="s">
        <v>257</v>
      </c>
      <c r="D85" s="75"/>
      <c r="E85" s="79" t="s">
        <v>256</v>
      </c>
      <c r="F85" s="75" t="s">
        <v>251</v>
      </c>
      <c r="G85" s="76" t="s">
        <v>255</v>
      </c>
      <c r="H85" s="77" t="s">
        <v>376</v>
      </c>
      <c r="I85" s="77" t="s">
        <v>481</v>
      </c>
      <c r="J85" s="79" t="s">
        <v>12</v>
      </c>
      <c r="K85" s="75"/>
      <c r="L85" s="78">
        <v>568.87</v>
      </c>
      <c r="M85" s="90">
        <v>19988.616332394398</v>
      </c>
    </row>
    <row r="86" spans="1:14" x14ac:dyDescent="0.25">
      <c r="A86">
        <v>1</v>
      </c>
      <c r="B86" s="150"/>
      <c r="C86" s="123" t="s">
        <v>260</v>
      </c>
      <c r="D86" s="123"/>
      <c r="E86" s="123" t="s">
        <v>259</v>
      </c>
      <c r="F86" s="123" t="s">
        <v>251</v>
      </c>
      <c r="G86" s="124" t="s">
        <v>258</v>
      </c>
      <c r="H86" s="125" t="s">
        <v>376</v>
      </c>
      <c r="I86" s="125" t="s">
        <v>481</v>
      </c>
      <c r="J86" s="123" t="s">
        <v>16</v>
      </c>
      <c r="K86" s="79"/>
      <c r="L86" s="78">
        <v>360.64</v>
      </c>
      <c r="M86" s="90">
        <v>12671.954214697056</v>
      </c>
    </row>
    <row r="87" spans="1:14" x14ac:dyDescent="0.25">
      <c r="A87">
        <v>1</v>
      </c>
      <c r="B87" s="150"/>
      <c r="C87" s="79" t="s">
        <v>263</v>
      </c>
      <c r="D87" s="75"/>
      <c r="E87" s="75" t="s">
        <v>262</v>
      </c>
      <c r="F87" s="75" t="s">
        <v>251</v>
      </c>
      <c r="G87" s="76" t="s">
        <v>261</v>
      </c>
      <c r="H87" s="77" t="s">
        <v>376</v>
      </c>
      <c r="I87" s="77" t="s">
        <v>481</v>
      </c>
      <c r="J87" s="75" t="s">
        <v>12</v>
      </c>
      <c r="K87" s="78"/>
      <c r="L87" s="78">
        <v>3467.38</v>
      </c>
      <c r="M87" s="90">
        <v>122238.309920575</v>
      </c>
    </row>
    <row r="88" spans="1:14" x14ac:dyDescent="0.25">
      <c r="A88">
        <v>1</v>
      </c>
      <c r="B88" s="150"/>
      <c r="C88" s="75" t="s">
        <v>267</v>
      </c>
      <c r="D88" s="75" t="s">
        <v>264</v>
      </c>
      <c r="E88" s="75" t="s">
        <v>266</v>
      </c>
      <c r="F88" s="75" t="s">
        <v>264</v>
      </c>
      <c r="G88" s="76" t="s">
        <v>265</v>
      </c>
      <c r="H88" s="77" t="s">
        <v>376</v>
      </c>
      <c r="I88" s="77" t="s">
        <v>481</v>
      </c>
      <c r="J88" s="75" t="s">
        <v>12</v>
      </c>
      <c r="K88" s="75"/>
      <c r="L88" s="78">
        <v>2805.43</v>
      </c>
      <c r="M88" s="90">
        <v>98575.533808056702</v>
      </c>
    </row>
    <row r="89" spans="1:14" x14ac:dyDescent="0.25">
      <c r="A89">
        <v>1</v>
      </c>
      <c r="B89" s="151"/>
      <c r="C89" s="75" t="s">
        <v>271</v>
      </c>
      <c r="D89" s="75" t="s">
        <v>268</v>
      </c>
      <c r="E89" s="75" t="s">
        <v>270</v>
      </c>
      <c r="F89" s="75" t="s">
        <v>268</v>
      </c>
      <c r="G89" s="76" t="s">
        <v>269</v>
      </c>
      <c r="H89" s="77" t="s">
        <v>376</v>
      </c>
      <c r="I89" s="77" t="s">
        <v>481</v>
      </c>
      <c r="J89" s="75" t="s">
        <v>12</v>
      </c>
      <c r="K89" s="75"/>
      <c r="L89" s="78">
        <v>988.08</v>
      </c>
      <c r="M89" s="90">
        <v>34718.568435164903</v>
      </c>
    </row>
    <row r="90" spans="1:14" x14ac:dyDescent="0.25">
      <c r="B90" s="66"/>
      <c r="C90" s="81"/>
      <c r="D90" s="81"/>
      <c r="E90" s="81"/>
      <c r="F90" s="81"/>
      <c r="G90" s="82"/>
      <c r="H90" s="82"/>
      <c r="I90" s="77" t="s">
        <v>481</v>
      </c>
      <c r="J90" s="81"/>
      <c r="K90" s="81"/>
      <c r="L90" s="81"/>
      <c r="M90" s="89"/>
      <c r="N90" s="89">
        <f>SUM(M84:M89)</f>
        <v>406300.69794326212</v>
      </c>
    </row>
    <row r="91" spans="1:14" x14ac:dyDescent="0.25">
      <c r="A91">
        <v>1</v>
      </c>
      <c r="B91" s="148">
        <v>5</v>
      </c>
      <c r="C91" s="75" t="s">
        <v>277</v>
      </c>
      <c r="D91" s="75" t="s">
        <v>274</v>
      </c>
      <c r="E91" s="75" t="s">
        <v>276</v>
      </c>
      <c r="F91" s="75" t="s">
        <v>274</v>
      </c>
      <c r="G91" s="76" t="s">
        <v>275</v>
      </c>
      <c r="H91" s="77" t="s">
        <v>376</v>
      </c>
      <c r="I91" s="77" t="s">
        <v>481</v>
      </c>
      <c r="J91" s="75" t="s">
        <v>12</v>
      </c>
      <c r="K91" s="79"/>
      <c r="L91" s="78">
        <v>1265.75</v>
      </c>
      <c r="M91" s="90">
        <v>36142.304391592537</v>
      </c>
    </row>
    <row r="92" spans="1:14" x14ac:dyDescent="0.25">
      <c r="A92">
        <v>1</v>
      </c>
      <c r="B92" s="148"/>
      <c r="C92" s="75" t="s">
        <v>280</v>
      </c>
      <c r="D92" s="75" t="s">
        <v>274</v>
      </c>
      <c r="E92" s="75" t="s">
        <v>279</v>
      </c>
      <c r="F92" s="79" t="s">
        <v>274</v>
      </c>
      <c r="G92" s="76" t="s">
        <v>278</v>
      </c>
      <c r="H92" s="77" t="s">
        <v>376</v>
      </c>
      <c r="I92" s="77" t="s">
        <v>481</v>
      </c>
      <c r="J92" s="75" t="s">
        <v>12</v>
      </c>
      <c r="K92" s="75"/>
      <c r="L92" s="78">
        <v>19766.5</v>
      </c>
      <c r="M92" s="90">
        <v>564413.87300526467</v>
      </c>
    </row>
    <row r="93" spans="1:14" x14ac:dyDescent="0.25">
      <c r="A93">
        <v>1</v>
      </c>
      <c r="B93" s="148"/>
      <c r="C93" s="75" t="s">
        <v>283</v>
      </c>
      <c r="D93" s="75"/>
      <c r="E93" s="75" t="s">
        <v>282</v>
      </c>
      <c r="F93" s="79" t="s">
        <v>274</v>
      </c>
      <c r="G93" s="76" t="s">
        <v>281</v>
      </c>
      <c r="H93" s="77" t="s">
        <v>376</v>
      </c>
      <c r="I93" s="77" t="s">
        <v>481</v>
      </c>
      <c r="J93" s="75" t="s">
        <v>16</v>
      </c>
      <c r="K93" s="79"/>
      <c r="L93" s="78">
        <v>457.7</v>
      </c>
      <c r="M93" s="90">
        <v>13069.194327499035</v>
      </c>
    </row>
    <row r="94" spans="1:14" x14ac:dyDescent="0.25">
      <c r="A94">
        <v>1</v>
      </c>
      <c r="B94" s="148"/>
      <c r="C94" s="75" t="s">
        <v>286</v>
      </c>
      <c r="D94" s="75"/>
      <c r="E94" s="75" t="s">
        <v>285</v>
      </c>
      <c r="F94" s="79" t="s">
        <v>274</v>
      </c>
      <c r="G94" s="76" t="s">
        <v>284</v>
      </c>
      <c r="H94" s="77" t="s">
        <v>376</v>
      </c>
      <c r="I94" s="77" t="s">
        <v>481</v>
      </c>
      <c r="J94" s="75" t="s">
        <v>12</v>
      </c>
      <c r="K94" s="79"/>
      <c r="L94" s="78">
        <v>351.01</v>
      </c>
      <c r="M94" s="90">
        <v>10022.761417730908</v>
      </c>
    </row>
    <row r="95" spans="1:14" x14ac:dyDescent="0.25">
      <c r="A95">
        <v>1</v>
      </c>
      <c r="B95" s="148"/>
      <c r="C95" s="79" t="s">
        <v>289</v>
      </c>
      <c r="D95" s="75"/>
      <c r="E95" s="79" t="s">
        <v>288</v>
      </c>
      <c r="F95" s="79" t="s">
        <v>274</v>
      </c>
      <c r="G95" s="76" t="s">
        <v>287</v>
      </c>
      <c r="H95" s="77" t="s">
        <v>376</v>
      </c>
      <c r="I95" s="77" t="s">
        <v>481</v>
      </c>
      <c r="J95" s="75" t="s">
        <v>16</v>
      </c>
      <c r="K95" s="79"/>
      <c r="L95" s="78">
        <v>710.5</v>
      </c>
      <c r="M95" s="90">
        <v>21747.561284002801</v>
      </c>
    </row>
    <row r="96" spans="1:14" x14ac:dyDescent="0.25">
      <c r="A96">
        <v>1</v>
      </c>
      <c r="B96" s="148"/>
      <c r="C96" s="75" t="s">
        <v>292</v>
      </c>
      <c r="D96" s="75"/>
      <c r="E96" s="67" t="s">
        <v>291</v>
      </c>
      <c r="F96" s="79" t="s">
        <v>274</v>
      </c>
      <c r="G96" s="76" t="s">
        <v>290</v>
      </c>
      <c r="H96" s="77" t="s">
        <v>376</v>
      </c>
      <c r="I96" s="77" t="s">
        <v>481</v>
      </c>
      <c r="J96" s="75" t="s">
        <v>16</v>
      </c>
      <c r="K96" s="79"/>
      <c r="L96" s="80">
        <v>429.72</v>
      </c>
      <c r="M96" s="90">
        <v>12270.25166356322</v>
      </c>
    </row>
    <row r="97" spans="1:14" x14ac:dyDescent="0.25">
      <c r="A97">
        <v>1</v>
      </c>
      <c r="B97" s="148"/>
      <c r="C97" s="79" t="s">
        <v>296</v>
      </c>
      <c r="D97" s="75" t="s">
        <v>293</v>
      </c>
      <c r="E97" s="75" t="s">
        <v>295</v>
      </c>
      <c r="F97" s="75" t="s">
        <v>293</v>
      </c>
      <c r="G97" s="76" t="s">
        <v>294</v>
      </c>
      <c r="H97" s="77" t="s">
        <v>376</v>
      </c>
      <c r="I97" s="77" t="s">
        <v>481</v>
      </c>
      <c r="J97" s="79" t="s">
        <v>12</v>
      </c>
      <c r="K97" s="79"/>
      <c r="L97" s="78">
        <v>3874.23</v>
      </c>
      <c r="M97" s="90">
        <v>110625.0048927826</v>
      </c>
    </row>
    <row r="98" spans="1:14" x14ac:dyDescent="0.25">
      <c r="A98">
        <v>1</v>
      </c>
      <c r="B98" s="148"/>
      <c r="C98" s="75" t="s">
        <v>300</v>
      </c>
      <c r="D98" s="75" t="s">
        <v>297</v>
      </c>
      <c r="E98" s="75" t="s">
        <v>299</v>
      </c>
      <c r="F98" s="75" t="s">
        <v>297</v>
      </c>
      <c r="G98" s="76" t="s">
        <v>298</v>
      </c>
      <c r="H98" s="77" t="s">
        <v>376</v>
      </c>
      <c r="I98" s="77" t="s">
        <v>481</v>
      </c>
      <c r="J98" s="75" t="s">
        <v>12</v>
      </c>
      <c r="K98" s="75"/>
      <c r="L98" s="78">
        <v>1645.87</v>
      </c>
      <c r="M98" s="90">
        <v>46996.274563689825</v>
      </c>
    </row>
    <row r="99" spans="1:14" x14ac:dyDescent="0.25">
      <c r="A99">
        <v>1</v>
      </c>
      <c r="B99" s="148"/>
      <c r="C99" s="75" t="s">
        <v>305</v>
      </c>
      <c r="D99" s="75" t="s">
        <v>302</v>
      </c>
      <c r="E99" s="79" t="s">
        <v>304</v>
      </c>
      <c r="F99" s="75" t="s">
        <v>302</v>
      </c>
      <c r="G99" s="76" t="s">
        <v>303</v>
      </c>
      <c r="H99" s="77" t="s">
        <v>376</v>
      </c>
      <c r="I99" s="77" t="s">
        <v>481</v>
      </c>
      <c r="J99" s="75" t="s">
        <v>12</v>
      </c>
      <c r="K99" s="79"/>
      <c r="L99" s="80">
        <v>2128.63</v>
      </c>
      <c r="M99" s="90">
        <v>60781.033693127101</v>
      </c>
    </row>
    <row r="100" spans="1:14" x14ac:dyDescent="0.25">
      <c r="A100">
        <v>1</v>
      </c>
      <c r="B100" s="148"/>
      <c r="C100" s="75" t="s">
        <v>309</v>
      </c>
      <c r="D100" s="75" t="s">
        <v>306</v>
      </c>
      <c r="E100" s="79" t="s">
        <v>308</v>
      </c>
      <c r="F100" s="75" t="s">
        <v>306</v>
      </c>
      <c r="G100" s="76" t="s">
        <v>307</v>
      </c>
      <c r="H100" s="77" t="s">
        <v>376</v>
      </c>
      <c r="I100" s="77" t="s">
        <v>481</v>
      </c>
      <c r="J100" s="75" t="s">
        <v>12</v>
      </c>
      <c r="K100" s="79"/>
      <c r="L100" s="78">
        <v>495.68</v>
      </c>
      <c r="M100" s="90">
        <v>14153.67761471427</v>
      </c>
    </row>
    <row r="101" spans="1:14" x14ac:dyDescent="0.25">
      <c r="A101">
        <v>1</v>
      </c>
      <c r="B101" s="148"/>
      <c r="C101" s="75" t="s">
        <v>313</v>
      </c>
      <c r="D101" s="75" t="s">
        <v>310</v>
      </c>
      <c r="E101" s="79" t="s">
        <v>312</v>
      </c>
      <c r="F101" s="75" t="s">
        <v>310</v>
      </c>
      <c r="G101" s="76" t="s">
        <v>311</v>
      </c>
      <c r="H101" s="77" t="s">
        <v>376</v>
      </c>
      <c r="I101" s="77" t="s">
        <v>481</v>
      </c>
      <c r="J101" s="75" t="s">
        <v>12</v>
      </c>
      <c r="K101" s="79"/>
      <c r="L101" s="80">
        <v>641.52</v>
      </c>
      <c r="M101" s="90">
        <v>18318.002064621302</v>
      </c>
    </row>
    <row r="102" spans="1:14" x14ac:dyDescent="0.25">
      <c r="A102">
        <v>1</v>
      </c>
      <c r="B102" s="148"/>
      <c r="C102" s="75" t="s">
        <v>317</v>
      </c>
      <c r="D102" s="75" t="s">
        <v>314</v>
      </c>
      <c r="E102" s="75" t="s">
        <v>316</v>
      </c>
      <c r="F102" s="75" t="s">
        <v>314</v>
      </c>
      <c r="G102" s="76" t="s">
        <v>315</v>
      </c>
      <c r="H102" s="77" t="s">
        <v>376</v>
      </c>
      <c r="I102" s="77" t="s">
        <v>481</v>
      </c>
      <c r="J102" s="75" t="s">
        <v>16</v>
      </c>
      <c r="K102" s="79"/>
      <c r="L102" s="80">
        <v>618.34</v>
      </c>
      <c r="M102" s="90">
        <v>17656.11889985963</v>
      </c>
    </row>
    <row r="103" spans="1:14" x14ac:dyDescent="0.25">
      <c r="B103" s="66"/>
      <c r="C103" s="81"/>
      <c r="D103" s="81"/>
      <c r="E103" s="81"/>
      <c r="F103" s="81"/>
      <c r="G103" s="82"/>
      <c r="H103" s="82"/>
      <c r="I103" s="77" t="s">
        <v>481</v>
      </c>
      <c r="J103" s="81"/>
      <c r="K103" s="81"/>
      <c r="L103" s="81"/>
      <c r="M103" s="89"/>
      <c r="N103" s="118">
        <f>SUM(M91:M102)</f>
        <v>926196.05781844794</v>
      </c>
    </row>
    <row r="104" spans="1:14" x14ac:dyDescent="0.25">
      <c r="A104">
        <v>1</v>
      </c>
      <c r="B104" s="148">
        <v>6</v>
      </c>
      <c r="C104" s="79" t="s">
        <v>323</v>
      </c>
      <c r="D104" s="79" t="s">
        <v>319</v>
      </c>
      <c r="E104" s="79" t="s">
        <v>322</v>
      </c>
      <c r="F104" s="79" t="s">
        <v>320</v>
      </c>
      <c r="G104" s="76" t="s">
        <v>321</v>
      </c>
      <c r="H104" s="77" t="s">
        <v>376</v>
      </c>
      <c r="I104" s="77" t="s">
        <v>481</v>
      </c>
      <c r="J104" s="75" t="s">
        <v>16</v>
      </c>
      <c r="K104" s="79"/>
      <c r="L104" s="78">
        <v>1200.8900000000001</v>
      </c>
      <c r="M104" s="90">
        <v>36181.109200256236</v>
      </c>
    </row>
    <row r="105" spans="1:14" x14ac:dyDescent="0.25">
      <c r="A105">
        <v>1</v>
      </c>
      <c r="B105" s="148"/>
      <c r="C105" s="75" t="s">
        <v>326</v>
      </c>
      <c r="D105" s="75"/>
      <c r="E105" s="75" t="s">
        <v>325</v>
      </c>
      <c r="F105" s="75" t="s">
        <v>319</v>
      </c>
      <c r="G105" s="76" t="s">
        <v>324</v>
      </c>
      <c r="H105" s="77" t="s">
        <v>376</v>
      </c>
      <c r="I105" s="77" t="s">
        <v>481</v>
      </c>
      <c r="J105" s="79" t="s">
        <v>51</v>
      </c>
      <c r="K105" s="78">
        <v>15764.75</v>
      </c>
      <c r="L105" s="79"/>
      <c r="M105" s="90">
        <v>12000</v>
      </c>
    </row>
    <row r="106" spans="1:14" x14ac:dyDescent="0.25">
      <c r="A106">
        <v>1</v>
      </c>
      <c r="B106" s="148"/>
      <c r="C106" s="75" t="s">
        <v>329</v>
      </c>
      <c r="D106" s="75"/>
      <c r="E106" s="75" t="s">
        <v>328</v>
      </c>
      <c r="F106" s="75" t="s">
        <v>319</v>
      </c>
      <c r="G106" s="76" t="s">
        <v>327</v>
      </c>
      <c r="H106" s="77" t="s">
        <v>376</v>
      </c>
      <c r="I106" s="77" t="s">
        <v>481</v>
      </c>
      <c r="J106" s="75" t="s">
        <v>12</v>
      </c>
      <c r="K106" s="79"/>
      <c r="L106" s="78">
        <v>13403.38</v>
      </c>
      <c r="M106" s="90">
        <v>391824.79280577763</v>
      </c>
    </row>
    <row r="107" spans="1:14" x14ac:dyDescent="0.25">
      <c r="A107">
        <v>1</v>
      </c>
      <c r="B107" s="148"/>
      <c r="C107" s="75" t="s">
        <v>333</v>
      </c>
      <c r="D107" s="75" t="s">
        <v>330</v>
      </c>
      <c r="E107" s="75" t="s">
        <v>332</v>
      </c>
      <c r="F107" s="75" t="s">
        <v>330</v>
      </c>
      <c r="G107" s="76" t="s">
        <v>331</v>
      </c>
      <c r="H107" s="77" t="s">
        <v>376</v>
      </c>
      <c r="I107" s="77" t="s">
        <v>481</v>
      </c>
      <c r="J107" s="79" t="s">
        <v>51</v>
      </c>
      <c r="K107" s="78">
        <v>6312.5</v>
      </c>
      <c r="L107" s="79"/>
      <c r="M107" s="90">
        <v>6000</v>
      </c>
    </row>
    <row r="108" spans="1:14" x14ac:dyDescent="0.25">
      <c r="A108">
        <v>1</v>
      </c>
      <c r="B108" s="148"/>
      <c r="C108" s="75" t="s">
        <v>337</v>
      </c>
      <c r="D108" s="75" t="s">
        <v>334</v>
      </c>
      <c r="E108" s="75" t="s">
        <v>336</v>
      </c>
      <c r="F108" s="75" t="s">
        <v>334</v>
      </c>
      <c r="G108" s="76" t="s">
        <v>335</v>
      </c>
      <c r="H108" s="77" t="s">
        <v>376</v>
      </c>
      <c r="I108" s="77" t="s">
        <v>481</v>
      </c>
      <c r="J108" s="75" t="s">
        <v>12</v>
      </c>
      <c r="K108" s="79"/>
      <c r="L108" s="78">
        <v>4005.49</v>
      </c>
      <c r="M108" s="90">
        <v>120679.72178179045</v>
      </c>
    </row>
    <row r="109" spans="1:14" x14ac:dyDescent="0.25">
      <c r="A109">
        <v>1</v>
      </c>
      <c r="B109" s="148"/>
      <c r="C109" s="75" t="s">
        <v>340</v>
      </c>
      <c r="D109" s="75"/>
      <c r="E109" s="75" t="s">
        <v>339</v>
      </c>
      <c r="F109" s="75" t="s">
        <v>334</v>
      </c>
      <c r="G109" s="76" t="s">
        <v>338</v>
      </c>
      <c r="H109" s="77" t="s">
        <v>376</v>
      </c>
      <c r="I109" s="77" t="s">
        <v>481</v>
      </c>
      <c r="J109" s="75" t="s">
        <v>16</v>
      </c>
      <c r="K109" s="79"/>
      <c r="L109" s="78">
        <v>249.58</v>
      </c>
      <c r="M109" s="90">
        <v>7519.4907395348037</v>
      </c>
    </row>
    <row r="110" spans="1:14" x14ac:dyDescent="0.25">
      <c r="A110">
        <v>1</v>
      </c>
      <c r="B110" s="148"/>
      <c r="C110" s="75" t="s">
        <v>344</v>
      </c>
      <c r="D110" s="75" t="s">
        <v>341</v>
      </c>
      <c r="E110" s="75" t="s">
        <v>343</v>
      </c>
      <c r="F110" s="75" t="s">
        <v>341</v>
      </c>
      <c r="G110" s="76" t="s">
        <v>342</v>
      </c>
      <c r="H110" s="77" t="s">
        <v>376</v>
      </c>
      <c r="I110" s="77" t="s">
        <v>481</v>
      </c>
      <c r="J110" s="75" t="s">
        <v>12</v>
      </c>
      <c r="K110" s="75"/>
      <c r="L110" s="78">
        <v>8944.33</v>
      </c>
      <c r="M110" s="90">
        <v>264995.72274598654</v>
      </c>
    </row>
    <row r="111" spans="1:14" x14ac:dyDescent="0.25">
      <c r="A111">
        <v>1</v>
      </c>
      <c r="B111" s="148"/>
      <c r="C111" s="75" t="s">
        <v>348</v>
      </c>
      <c r="D111" s="75" t="s">
        <v>345</v>
      </c>
      <c r="E111" s="75" t="s">
        <v>347</v>
      </c>
      <c r="F111" s="75" t="s">
        <v>345</v>
      </c>
      <c r="G111" s="76" t="s">
        <v>346</v>
      </c>
      <c r="H111" s="77" t="s">
        <v>376</v>
      </c>
      <c r="I111" s="77" t="s">
        <v>481</v>
      </c>
      <c r="J111" s="79" t="s">
        <v>51</v>
      </c>
      <c r="K111" s="78">
        <v>3386.2</v>
      </c>
      <c r="L111" s="79"/>
      <c r="M111" s="90">
        <v>3000</v>
      </c>
    </row>
    <row r="112" spans="1:14" x14ac:dyDescent="0.25">
      <c r="A112">
        <v>1</v>
      </c>
      <c r="B112" s="148"/>
      <c r="C112" s="79" t="s">
        <v>352</v>
      </c>
      <c r="D112" s="79" t="s">
        <v>349</v>
      </c>
      <c r="E112" s="79" t="s">
        <v>351</v>
      </c>
      <c r="F112" s="79" t="s">
        <v>349</v>
      </c>
      <c r="G112" s="76" t="s">
        <v>350</v>
      </c>
      <c r="H112" s="77" t="s">
        <v>376</v>
      </c>
      <c r="I112" s="77" t="s">
        <v>481</v>
      </c>
      <c r="J112" s="79" t="s">
        <v>12</v>
      </c>
      <c r="K112" s="79"/>
      <c r="L112" s="78">
        <v>1272.76</v>
      </c>
      <c r="M112" s="90">
        <v>38346.450170888362</v>
      </c>
    </row>
    <row r="113" spans="1:20" x14ac:dyDescent="0.25">
      <c r="A113">
        <v>1</v>
      </c>
      <c r="B113" s="148"/>
      <c r="C113" s="75" t="s">
        <v>356</v>
      </c>
      <c r="D113" s="75" t="s">
        <v>353</v>
      </c>
      <c r="E113" s="75" t="s">
        <v>355</v>
      </c>
      <c r="F113" s="75" t="s">
        <v>353</v>
      </c>
      <c r="G113" s="76" t="s">
        <v>354</v>
      </c>
      <c r="H113" s="77" t="s">
        <v>376</v>
      </c>
      <c r="I113" s="77" t="s">
        <v>481</v>
      </c>
      <c r="J113" s="75" t="s">
        <v>16</v>
      </c>
      <c r="K113" s="79"/>
      <c r="L113" s="78">
        <v>758.26</v>
      </c>
      <c r="M113" s="90">
        <v>22845.296290406521</v>
      </c>
    </row>
    <row r="114" spans="1:20" x14ac:dyDescent="0.25">
      <c r="A114">
        <v>1</v>
      </c>
      <c r="B114" s="148"/>
      <c r="C114" s="75" t="s">
        <v>360</v>
      </c>
      <c r="D114" s="75" t="s">
        <v>357</v>
      </c>
      <c r="E114" s="75" t="s">
        <v>359</v>
      </c>
      <c r="F114" s="75" t="s">
        <v>357</v>
      </c>
      <c r="G114" s="76" t="s">
        <v>358</v>
      </c>
      <c r="H114" s="77" t="s">
        <v>376</v>
      </c>
      <c r="I114" s="77" t="s">
        <v>481</v>
      </c>
      <c r="J114" s="75" t="s">
        <v>12</v>
      </c>
      <c r="K114" s="79"/>
      <c r="L114" s="78">
        <v>1977.14</v>
      </c>
      <c r="M114" s="90">
        <v>59568.418626347637</v>
      </c>
    </row>
    <row r="115" spans="1:20" x14ac:dyDescent="0.25">
      <c r="A115">
        <v>1</v>
      </c>
      <c r="B115" s="148"/>
      <c r="C115" s="75" t="s">
        <v>364</v>
      </c>
      <c r="D115" s="75" t="s">
        <v>361</v>
      </c>
      <c r="E115" s="75" t="s">
        <v>363</v>
      </c>
      <c r="F115" s="75" t="s">
        <v>361</v>
      </c>
      <c r="G115" s="76" t="s">
        <v>362</v>
      </c>
      <c r="H115" s="77" t="s">
        <v>376</v>
      </c>
      <c r="I115" s="77" t="s">
        <v>481</v>
      </c>
      <c r="J115" s="75" t="s">
        <v>16</v>
      </c>
      <c r="K115" s="79"/>
      <c r="L115" s="78">
        <v>897</v>
      </c>
      <c r="M115" s="90">
        <v>27025.33533681673</v>
      </c>
    </row>
    <row r="116" spans="1:20" x14ac:dyDescent="0.25">
      <c r="A116">
        <v>1</v>
      </c>
      <c r="B116" s="148"/>
      <c r="C116" s="75" t="s">
        <v>367</v>
      </c>
      <c r="D116" s="79"/>
      <c r="E116" s="75" t="s">
        <v>366</v>
      </c>
      <c r="F116" s="75" t="s">
        <v>361</v>
      </c>
      <c r="G116" s="76" t="s">
        <v>365</v>
      </c>
      <c r="H116" s="77" t="s">
        <v>376</v>
      </c>
      <c r="I116" s="77" t="s">
        <v>481</v>
      </c>
      <c r="J116" s="75" t="s">
        <v>16</v>
      </c>
      <c r="K116" s="79"/>
      <c r="L116" s="78">
        <v>547.84</v>
      </c>
      <c r="M116" s="90">
        <v>16505.640703368645</v>
      </c>
    </row>
    <row r="117" spans="1:20" x14ac:dyDescent="0.25">
      <c r="C117" s="14"/>
      <c r="D117" s="14"/>
      <c r="E117" s="14"/>
      <c r="F117" s="14"/>
      <c r="G117" s="22"/>
      <c r="H117" s="22"/>
      <c r="I117" s="77" t="s">
        <v>481</v>
      </c>
      <c r="J117" s="14"/>
      <c r="K117" s="14"/>
      <c r="L117" s="14"/>
      <c r="N117" s="89">
        <f>SUM(M104:M116)</f>
        <v>1006491.9784011736</v>
      </c>
    </row>
    <row r="118" spans="1:20" x14ac:dyDescent="0.25">
      <c r="K118" s="89">
        <f>SUM(K7:K116)</f>
        <v>156687.67000000001</v>
      </c>
      <c r="L118" s="89">
        <f>SUM(L7:L116)</f>
        <v>219706.53</v>
      </c>
      <c r="M118" s="89">
        <f>SUM(M7:M116)</f>
        <v>6511064.4653831311</v>
      </c>
    </row>
    <row r="119" spans="1:20" x14ac:dyDescent="0.25">
      <c r="N119" s="89"/>
    </row>
    <row r="120" spans="1:20" x14ac:dyDescent="0.25">
      <c r="A120">
        <f>SUM(A7:A116)</f>
        <v>104</v>
      </c>
    </row>
    <row r="121" spans="1:20" x14ac:dyDescent="0.25">
      <c r="O121" t="s">
        <v>403</v>
      </c>
      <c r="T121" t="s">
        <v>405</v>
      </c>
    </row>
    <row r="122" spans="1:20" x14ac:dyDescent="0.25">
      <c r="O122" t="s">
        <v>408</v>
      </c>
      <c r="T122" t="s">
        <v>405</v>
      </c>
    </row>
    <row r="123" spans="1:20" x14ac:dyDescent="0.25">
      <c r="A123">
        <v>1</v>
      </c>
      <c r="B123" s="145">
        <v>7</v>
      </c>
      <c r="C123" s="75" t="s">
        <v>406</v>
      </c>
      <c r="D123" s="120"/>
      <c r="E123" s="120" t="s">
        <v>407</v>
      </c>
      <c r="F123" s="120" t="s">
        <v>8</v>
      </c>
      <c r="G123" s="120"/>
      <c r="H123" s="120" t="s">
        <v>404</v>
      </c>
      <c r="I123" s="120" t="s">
        <v>405</v>
      </c>
      <c r="J123" s="120" t="s">
        <v>12</v>
      </c>
      <c r="K123" s="120"/>
      <c r="L123" s="90">
        <v>7928</v>
      </c>
      <c r="M123" s="120"/>
      <c r="N123" s="66"/>
      <c r="O123" t="s">
        <v>411</v>
      </c>
    </row>
    <row r="124" spans="1:20" x14ac:dyDescent="0.25">
      <c r="A124">
        <v>1</v>
      </c>
      <c r="B124" s="145"/>
      <c r="C124" s="75" t="s">
        <v>409</v>
      </c>
      <c r="D124" s="120"/>
      <c r="E124" s="120" t="s">
        <v>410</v>
      </c>
      <c r="F124" s="120" t="s">
        <v>8</v>
      </c>
      <c r="G124" s="120"/>
      <c r="H124" s="120" t="s">
        <v>404</v>
      </c>
      <c r="I124" s="120" t="s">
        <v>484</v>
      </c>
      <c r="J124" s="120" t="s">
        <v>12</v>
      </c>
      <c r="K124" s="120"/>
      <c r="L124" s="90">
        <v>12571.75</v>
      </c>
      <c r="M124" s="120"/>
      <c r="N124" s="66"/>
      <c r="O124" t="s">
        <v>414</v>
      </c>
    </row>
    <row r="125" spans="1:20" x14ac:dyDescent="0.25">
      <c r="A125">
        <v>1</v>
      </c>
      <c r="B125" s="145"/>
      <c r="C125" s="75" t="s">
        <v>412</v>
      </c>
      <c r="D125" s="120"/>
      <c r="E125" s="120" t="s">
        <v>413</v>
      </c>
      <c r="F125" s="120" t="s">
        <v>8</v>
      </c>
      <c r="G125" s="120"/>
      <c r="H125" s="120" t="s">
        <v>404</v>
      </c>
      <c r="I125" s="120" t="s">
        <v>486</v>
      </c>
      <c r="J125" s="120"/>
      <c r="K125" s="120"/>
      <c r="L125" s="90">
        <v>752.08</v>
      </c>
      <c r="M125" s="120"/>
      <c r="N125" s="66"/>
      <c r="O125" t="s">
        <v>416</v>
      </c>
      <c r="T125" t="s">
        <v>417</v>
      </c>
    </row>
    <row r="126" spans="1:20" x14ac:dyDescent="0.25">
      <c r="A126">
        <v>1</v>
      </c>
      <c r="B126" s="145"/>
      <c r="C126" s="75" t="s">
        <v>412</v>
      </c>
      <c r="D126" s="120"/>
      <c r="E126" s="120" t="s">
        <v>415</v>
      </c>
      <c r="F126" s="120" t="s">
        <v>8</v>
      </c>
      <c r="G126" s="120"/>
      <c r="H126" s="120" t="s">
        <v>404</v>
      </c>
      <c r="I126" s="120" t="s">
        <v>486</v>
      </c>
      <c r="J126" s="120"/>
      <c r="K126" s="120"/>
      <c r="L126" s="90">
        <v>1000</v>
      </c>
      <c r="M126" s="120"/>
      <c r="N126" s="66"/>
      <c r="O126" t="s">
        <v>420</v>
      </c>
    </row>
    <row r="127" spans="1:20" x14ac:dyDescent="0.25">
      <c r="A127">
        <v>1</v>
      </c>
      <c r="B127" s="145"/>
      <c r="C127" s="75" t="s">
        <v>418</v>
      </c>
      <c r="D127" s="120"/>
      <c r="E127" s="120" t="s">
        <v>419</v>
      </c>
      <c r="F127" s="120" t="s">
        <v>8</v>
      </c>
      <c r="G127" s="120"/>
      <c r="H127" s="120" t="s">
        <v>404</v>
      </c>
      <c r="I127" s="120" t="s">
        <v>485</v>
      </c>
      <c r="J127" s="120" t="s">
        <v>12</v>
      </c>
      <c r="K127" s="120"/>
      <c r="L127" s="90">
        <v>5232.38</v>
      </c>
      <c r="M127" s="120"/>
      <c r="N127" s="66"/>
      <c r="O127" t="s">
        <v>423</v>
      </c>
      <c r="T127" t="s">
        <v>417</v>
      </c>
    </row>
    <row r="128" spans="1:20" x14ac:dyDescent="0.25">
      <c r="A128">
        <v>1</v>
      </c>
      <c r="B128" s="145"/>
      <c r="C128" s="75" t="s">
        <v>421</v>
      </c>
      <c r="D128" s="120"/>
      <c r="E128" s="120" t="s">
        <v>422</v>
      </c>
      <c r="F128" s="120" t="s">
        <v>8</v>
      </c>
      <c r="G128" s="120"/>
      <c r="H128" s="120" t="s">
        <v>404</v>
      </c>
      <c r="I128" s="120" t="s">
        <v>486</v>
      </c>
      <c r="J128" s="120"/>
      <c r="K128" s="120"/>
      <c r="L128" s="90">
        <v>102</v>
      </c>
      <c r="M128" s="120"/>
      <c r="N128" s="66"/>
      <c r="O128" t="s">
        <v>427</v>
      </c>
      <c r="T128" t="s">
        <v>417</v>
      </c>
    </row>
    <row r="129" spans="1:20" x14ac:dyDescent="0.25">
      <c r="A129">
        <v>1</v>
      </c>
      <c r="B129" s="145"/>
      <c r="C129" s="75" t="s">
        <v>425</v>
      </c>
      <c r="D129" s="120"/>
      <c r="E129" s="120" t="s">
        <v>426</v>
      </c>
      <c r="F129" s="120" t="s">
        <v>424</v>
      </c>
      <c r="G129" s="120"/>
      <c r="H129" s="120" t="s">
        <v>404</v>
      </c>
      <c r="I129" s="120" t="s">
        <v>485</v>
      </c>
      <c r="J129" s="120" t="s">
        <v>12</v>
      </c>
      <c r="K129" s="120"/>
      <c r="L129" s="90">
        <v>672</v>
      </c>
      <c r="M129" s="120"/>
      <c r="N129" s="66"/>
      <c r="O129" t="s">
        <v>431</v>
      </c>
      <c r="T129" t="s">
        <v>405</v>
      </c>
    </row>
    <row r="130" spans="1:20" x14ac:dyDescent="0.25">
      <c r="A130">
        <v>1</v>
      </c>
      <c r="B130" s="145"/>
      <c r="C130" s="75" t="s">
        <v>429</v>
      </c>
      <c r="D130" s="120"/>
      <c r="E130" s="120" t="s">
        <v>430</v>
      </c>
      <c r="F130" s="120" t="s">
        <v>428</v>
      </c>
      <c r="G130" s="120"/>
      <c r="H130" s="120" t="s">
        <v>404</v>
      </c>
      <c r="I130" s="120" t="s">
        <v>485</v>
      </c>
      <c r="J130" s="120" t="s">
        <v>12</v>
      </c>
      <c r="K130" s="120"/>
      <c r="L130" s="90">
        <v>3691</v>
      </c>
      <c r="M130" s="120"/>
      <c r="N130" s="66"/>
      <c r="O130" t="s">
        <v>435</v>
      </c>
      <c r="T130" t="s">
        <v>405</v>
      </c>
    </row>
    <row r="131" spans="1:20" x14ac:dyDescent="0.25">
      <c r="B131" s="121"/>
      <c r="C131" s="120"/>
      <c r="D131" s="120"/>
      <c r="E131" s="120"/>
      <c r="F131" s="120"/>
      <c r="G131" s="120"/>
      <c r="H131" s="120"/>
      <c r="I131" s="120"/>
      <c r="J131" s="120"/>
      <c r="K131" s="120"/>
      <c r="L131" s="90"/>
      <c r="M131" s="120"/>
      <c r="N131" s="66"/>
    </row>
    <row r="132" spans="1:20" x14ac:dyDescent="0.25">
      <c r="A132">
        <v>1</v>
      </c>
      <c r="B132" s="145">
        <v>8</v>
      </c>
      <c r="C132" s="120" t="s">
        <v>433</v>
      </c>
      <c r="D132" s="120"/>
      <c r="E132" s="120" t="s">
        <v>434</v>
      </c>
      <c r="F132" s="120" t="s">
        <v>432</v>
      </c>
      <c r="G132" s="120"/>
      <c r="H132" s="120" t="s">
        <v>404</v>
      </c>
      <c r="I132" s="120" t="s">
        <v>405</v>
      </c>
      <c r="J132" s="120" t="s">
        <v>12</v>
      </c>
      <c r="K132" s="120"/>
      <c r="L132" s="90">
        <v>71933.97</v>
      </c>
      <c r="M132" s="120"/>
      <c r="N132" s="66"/>
      <c r="O132" t="s">
        <v>438</v>
      </c>
      <c r="T132" t="s">
        <v>405</v>
      </c>
    </row>
    <row r="133" spans="1:20" x14ac:dyDescent="0.25">
      <c r="A133">
        <v>1</v>
      </c>
      <c r="B133" s="145"/>
      <c r="C133" s="120" t="s">
        <v>436</v>
      </c>
      <c r="D133" s="120"/>
      <c r="E133" s="120" t="s">
        <v>437</v>
      </c>
      <c r="F133" s="120" t="s">
        <v>100</v>
      </c>
      <c r="G133" s="120"/>
      <c r="H133" s="120" t="s">
        <v>404</v>
      </c>
      <c r="I133" s="120"/>
      <c r="J133" s="120"/>
      <c r="K133" s="120"/>
      <c r="L133" s="90">
        <v>2456.35</v>
      </c>
      <c r="M133" s="120"/>
      <c r="N133" s="66"/>
      <c r="O133" t="s">
        <v>440</v>
      </c>
      <c r="T133" t="s">
        <v>417</v>
      </c>
    </row>
    <row r="134" spans="1:20" x14ac:dyDescent="0.25">
      <c r="A134">
        <v>1</v>
      </c>
      <c r="B134" s="145"/>
      <c r="C134" s="120" t="s">
        <v>439</v>
      </c>
      <c r="D134" s="120"/>
      <c r="E134" s="120" t="s">
        <v>434</v>
      </c>
      <c r="F134" s="120" t="s">
        <v>432</v>
      </c>
      <c r="G134" s="120"/>
      <c r="H134" s="120" t="s">
        <v>404</v>
      </c>
      <c r="I134" s="120" t="s">
        <v>405</v>
      </c>
      <c r="J134" s="120" t="s">
        <v>51</v>
      </c>
      <c r="K134" s="90">
        <v>50000</v>
      </c>
      <c r="L134" s="120"/>
      <c r="M134" s="120"/>
      <c r="N134" s="66"/>
      <c r="O134" t="s">
        <v>444</v>
      </c>
      <c r="T134" t="s">
        <v>417</v>
      </c>
    </row>
    <row r="135" spans="1:20" x14ac:dyDescent="0.25">
      <c r="A135">
        <v>1</v>
      </c>
      <c r="B135" s="145"/>
      <c r="C135" s="120" t="s">
        <v>442</v>
      </c>
      <c r="D135" s="120"/>
      <c r="E135" s="120" t="s">
        <v>443</v>
      </c>
      <c r="F135" s="120" t="s">
        <v>441</v>
      </c>
      <c r="G135" s="120"/>
      <c r="H135" s="120" t="s">
        <v>404</v>
      </c>
      <c r="I135" s="120" t="s">
        <v>485</v>
      </c>
      <c r="J135" s="120" t="s">
        <v>12</v>
      </c>
      <c r="K135" s="120"/>
      <c r="L135" s="90">
        <v>3732.32</v>
      </c>
      <c r="M135" s="120"/>
      <c r="N135" s="66"/>
      <c r="O135" t="s">
        <v>447</v>
      </c>
      <c r="T135" t="s">
        <v>405</v>
      </c>
    </row>
    <row r="136" spans="1:20" x14ac:dyDescent="0.25">
      <c r="A136">
        <v>1</v>
      </c>
      <c r="B136" s="145"/>
      <c r="C136" s="120" t="s">
        <v>445</v>
      </c>
      <c r="D136" s="120"/>
      <c r="E136" s="120" t="s">
        <v>446</v>
      </c>
      <c r="F136" s="120" t="s">
        <v>52</v>
      </c>
      <c r="G136" s="120"/>
      <c r="H136" s="120" t="s">
        <v>404</v>
      </c>
      <c r="I136" s="120" t="s">
        <v>485</v>
      </c>
      <c r="J136" s="120" t="s">
        <v>12</v>
      </c>
      <c r="K136" s="120"/>
      <c r="L136" s="90">
        <v>515.64</v>
      </c>
      <c r="M136" s="120"/>
      <c r="N136" s="66"/>
      <c r="O136" t="s">
        <v>451</v>
      </c>
      <c r="T136" t="s">
        <v>405</v>
      </c>
    </row>
    <row r="137" spans="1:20" x14ac:dyDescent="0.25">
      <c r="B137" s="121"/>
      <c r="C137" s="120"/>
      <c r="D137" s="120"/>
      <c r="E137" s="120"/>
      <c r="F137" s="120"/>
      <c r="G137" s="120"/>
      <c r="H137" s="120"/>
      <c r="I137" s="120"/>
      <c r="J137" s="120"/>
      <c r="K137" s="120"/>
      <c r="L137" s="90"/>
      <c r="M137" s="120"/>
      <c r="N137" s="66"/>
    </row>
    <row r="138" spans="1:20" x14ac:dyDescent="0.25">
      <c r="A138">
        <v>1</v>
      </c>
      <c r="B138" s="121">
        <v>9</v>
      </c>
      <c r="C138" s="120" t="s">
        <v>449</v>
      </c>
      <c r="D138" s="120"/>
      <c r="E138" s="120" t="s">
        <v>450</v>
      </c>
      <c r="F138" s="120" t="s">
        <v>448</v>
      </c>
      <c r="G138" s="120"/>
      <c r="H138" s="120" t="s">
        <v>404</v>
      </c>
      <c r="I138" s="120" t="s">
        <v>405</v>
      </c>
      <c r="J138" s="120" t="s">
        <v>12</v>
      </c>
      <c r="K138" s="120"/>
      <c r="L138" s="90">
        <v>61562.17</v>
      </c>
      <c r="M138" s="120"/>
      <c r="N138" s="66"/>
      <c r="O138" t="s">
        <v>453</v>
      </c>
      <c r="T138" t="s">
        <v>405</v>
      </c>
    </row>
    <row r="139" spans="1:20" x14ac:dyDescent="0.25">
      <c r="B139" s="121"/>
      <c r="C139" s="120"/>
      <c r="D139" s="120"/>
      <c r="E139" s="120"/>
      <c r="F139" s="120"/>
      <c r="G139" s="120"/>
      <c r="H139" s="120"/>
      <c r="I139" s="120"/>
      <c r="J139" s="120"/>
      <c r="K139" s="120"/>
      <c r="L139" s="90"/>
      <c r="M139" s="120"/>
      <c r="N139" s="66"/>
    </row>
    <row r="140" spans="1:20" x14ac:dyDescent="0.25">
      <c r="A140">
        <v>1</v>
      </c>
      <c r="B140" s="121">
        <v>10</v>
      </c>
      <c r="C140" s="120" t="s">
        <v>452</v>
      </c>
      <c r="D140" s="120"/>
      <c r="E140" s="120" t="s">
        <v>450</v>
      </c>
      <c r="F140" s="120" t="s">
        <v>448</v>
      </c>
      <c r="G140" s="120"/>
      <c r="H140" s="120" t="s">
        <v>404</v>
      </c>
      <c r="I140" s="120" t="s">
        <v>405</v>
      </c>
      <c r="J140" s="120"/>
      <c r="K140" s="120"/>
      <c r="L140" s="90">
        <v>103807.63</v>
      </c>
      <c r="M140" s="120"/>
      <c r="N140" s="66"/>
      <c r="O140" t="s">
        <v>456</v>
      </c>
      <c r="T140" t="s">
        <v>405</v>
      </c>
    </row>
    <row r="141" spans="1:20" x14ac:dyDescent="0.25">
      <c r="B141" s="122"/>
      <c r="C141" s="120"/>
      <c r="D141" s="120"/>
      <c r="E141" s="120"/>
      <c r="F141" s="120"/>
      <c r="G141" s="120"/>
      <c r="H141" s="120"/>
      <c r="I141" s="120"/>
      <c r="J141" s="120"/>
      <c r="K141" s="120"/>
      <c r="L141" s="90"/>
      <c r="M141" s="120"/>
      <c r="N141" s="66"/>
    </row>
    <row r="142" spans="1:20" x14ac:dyDescent="0.25">
      <c r="A142">
        <v>1</v>
      </c>
      <c r="B142" s="145">
        <v>11</v>
      </c>
      <c r="C142" s="120" t="s">
        <v>454</v>
      </c>
      <c r="D142" s="120"/>
      <c r="E142" s="120" t="s">
        <v>455</v>
      </c>
      <c r="F142" s="120" t="s">
        <v>274</v>
      </c>
      <c r="G142" s="120"/>
      <c r="H142" s="120" t="s">
        <v>404</v>
      </c>
      <c r="I142" s="120" t="s">
        <v>405</v>
      </c>
      <c r="J142" s="120" t="s">
        <v>12</v>
      </c>
      <c r="K142" s="120"/>
      <c r="L142" s="90">
        <v>28516.57</v>
      </c>
      <c r="M142" s="120"/>
      <c r="N142" s="66"/>
      <c r="O142" t="s">
        <v>458</v>
      </c>
      <c r="T142" t="s">
        <v>405</v>
      </c>
    </row>
    <row r="143" spans="1:20" x14ac:dyDescent="0.25">
      <c r="A143">
        <v>1</v>
      </c>
      <c r="B143" s="145"/>
      <c r="C143" s="120" t="s">
        <v>457</v>
      </c>
      <c r="D143" s="120"/>
      <c r="E143" s="120" t="s">
        <v>455</v>
      </c>
      <c r="F143" s="120" t="s">
        <v>274</v>
      </c>
      <c r="G143" s="120"/>
      <c r="H143" s="120" t="s">
        <v>404</v>
      </c>
      <c r="I143" s="120" t="s">
        <v>484</v>
      </c>
      <c r="J143" s="120" t="s">
        <v>12</v>
      </c>
      <c r="K143" s="120"/>
      <c r="L143" s="90">
        <v>1875.28</v>
      </c>
      <c r="M143" s="120"/>
      <c r="N143" s="66"/>
      <c r="O143" t="s">
        <v>462</v>
      </c>
      <c r="T143" t="s">
        <v>417</v>
      </c>
    </row>
    <row r="144" spans="1:20" x14ac:dyDescent="0.25">
      <c r="A144">
        <v>1</v>
      </c>
      <c r="B144" s="145"/>
      <c r="C144" s="120" t="s">
        <v>460</v>
      </c>
      <c r="D144" s="120"/>
      <c r="E144" s="120" t="s">
        <v>461</v>
      </c>
      <c r="F144" s="120" t="s">
        <v>459</v>
      </c>
      <c r="G144" s="120"/>
      <c r="H144" s="120" t="s">
        <v>404</v>
      </c>
      <c r="I144" s="120" t="s">
        <v>405</v>
      </c>
      <c r="J144" s="120" t="s">
        <v>51</v>
      </c>
      <c r="K144" s="90">
        <v>85000</v>
      </c>
      <c r="L144" s="120"/>
      <c r="M144" s="120"/>
      <c r="N144" s="66"/>
      <c r="O144" t="s">
        <v>465</v>
      </c>
      <c r="T144" t="s">
        <v>405</v>
      </c>
    </row>
    <row r="145" spans="1:20" x14ac:dyDescent="0.25">
      <c r="A145">
        <v>1</v>
      </c>
      <c r="B145" s="145"/>
      <c r="C145" s="120" t="s">
        <v>463</v>
      </c>
      <c r="D145" s="120"/>
      <c r="E145" s="120" t="s">
        <v>464</v>
      </c>
      <c r="F145" s="120" t="s">
        <v>274</v>
      </c>
      <c r="G145" s="120"/>
      <c r="H145" s="120" t="s">
        <v>404</v>
      </c>
      <c r="I145" s="120" t="s">
        <v>485</v>
      </c>
      <c r="J145" s="120" t="s">
        <v>12</v>
      </c>
      <c r="K145" s="120"/>
      <c r="L145" s="90">
        <v>3025</v>
      </c>
      <c r="M145" s="120"/>
      <c r="N145" s="66"/>
      <c r="O145" t="s">
        <v>468</v>
      </c>
      <c r="T145" t="s">
        <v>405</v>
      </c>
    </row>
    <row r="146" spans="1:20" x14ac:dyDescent="0.25">
      <c r="B146" s="121"/>
      <c r="C146" s="120"/>
      <c r="D146" s="120"/>
      <c r="E146" s="120"/>
      <c r="F146" s="120"/>
      <c r="G146" s="120"/>
      <c r="H146" s="120"/>
      <c r="I146" s="120"/>
      <c r="J146" s="120"/>
      <c r="K146" s="120"/>
      <c r="L146" s="90"/>
      <c r="M146" s="120"/>
      <c r="N146" s="66"/>
    </row>
    <row r="147" spans="1:20" x14ac:dyDescent="0.25">
      <c r="A147">
        <v>1</v>
      </c>
      <c r="B147" s="145">
        <v>12</v>
      </c>
      <c r="C147" s="120" t="s">
        <v>466</v>
      </c>
      <c r="D147" s="120"/>
      <c r="E147" s="120" t="s">
        <v>467</v>
      </c>
      <c r="F147" s="120" t="s">
        <v>319</v>
      </c>
      <c r="G147" s="120"/>
      <c r="H147" s="120" t="s">
        <v>404</v>
      </c>
      <c r="I147" s="120" t="s">
        <v>484</v>
      </c>
      <c r="J147" s="120" t="s">
        <v>12</v>
      </c>
      <c r="K147" s="120"/>
      <c r="L147" s="90">
        <v>3253.55</v>
      </c>
      <c r="M147" s="120"/>
      <c r="N147" s="66"/>
      <c r="O147" t="s">
        <v>471</v>
      </c>
      <c r="T147" t="s">
        <v>417</v>
      </c>
    </row>
    <row r="148" spans="1:20" x14ac:dyDescent="0.25">
      <c r="A148">
        <v>1</v>
      </c>
      <c r="B148" s="145"/>
      <c r="C148" s="120" t="s">
        <v>469</v>
      </c>
      <c r="D148" s="120"/>
      <c r="E148" s="120" t="s">
        <v>470</v>
      </c>
      <c r="F148" s="120" t="s">
        <v>341</v>
      </c>
      <c r="G148" s="120"/>
      <c r="H148" s="120" t="s">
        <v>404</v>
      </c>
      <c r="I148" s="120" t="s">
        <v>487</v>
      </c>
      <c r="J148" s="120" t="s">
        <v>51</v>
      </c>
      <c r="K148" s="90">
        <v>100000</v>
      </c>
      <c r="L148" s="120"/>
      <c r="M148" s="120"/>
      <c r="N148" s="66"/>
      <c r="O148" t="s">
        <v>474</v>
      </c>
      <c r="T148" t="s">
        <v>405</v>
      </c>
    </row>
    <row r="149" spans="1:20" x14ac:dyDescent="0.25">
      <c r="A149">
        <v>1</v>
      </c>
      <c r="B149" s="145"/>
      <c r="C149" s="120" t="s">
        <v>472</v>
      </c>
      <c r="D149" s="120"/>
      <c r="E149" s="120" t="s">
        <v>473</v>
      </c>
      <c r="F149" s="120" t="s">
        <v>319</v>
      </c>
      <c r="G149" s="120"/>
      <c r="H149" s="120" t="s">
        <v>404</v>
      </c>
      <c r="I149" s="120" t="s">
        <v>485</v>
      </c>
      <c r="J149" s="120" t="s">
        <v>12</v>
      </c>
      <c r="K149" s="120"/>
      <c r="L149" s="90">
        <v>2957.1</v>
      </c>
      <c r="M149" s="120"/>
      <c r="N149" s="66"/>
      <c r="O149" t="s">
        <v>476</v>
      </c>
      <c r="T149" t="s">
        <v>405</v>
      </c>
    </row>
    <row r="150" spans="1:20" x14ac:dyDescent="0.25">
      <c r="B150" s="121"/>
      <c r="C150" s="120"/>
      <c r="D150" s="120"/>
      <c r="E150" s="120"/>
      <c r="F150" s="120"/>
      <c r="G150" s="120"/>
      <c r="H150" s="120"/>
      <c r="I150" s="120"/>
      <c r="J150" s="120"/>
      <c r="K150" s="120"/>
      <c r="L150" s="90"/>
      <c r="M150" s="120"/>
      <c r="N150" s="66"/>
    </row>
    <row r="151" spans="1:20" x14ac:dyDescent="0.25">
      <c r="A151">
        <v>1</v>
      </c>
      <c r="B151" s="145">
        <v>13</v>
      </c>
      <c r="C151" s="120" t="s">
        <v>488</v>
      </c>
      <c r="D151" s="120"/>
      <c r="E151" s="120" t="s">
        <v>475</v>
      </c>
      <c r="F151" s="120" t="s">
        <v>201</v>
      </c>
      <c r="G151" s="120"/>
      <c r="H151" s="120" t="s">
        <v>404</v>
      </c>
      <c r="I151" s="120" t="s">
        <v>484</v>
      </c>
      <c r="J151" s="120" t="s">
        <v>12</v>
      </c>
      <c r="K151" s="120"/>
      <c r="L151" s="90">
        <v>9829.25</v>
      </c>
      <c r="M151" s="120"/>
      <c r="N151" s="66"/>
    </row>
    <row r="152" spans="1:20" x14ac:dyDescent="0.25">
      <c r="A152">
        <v>1</v>
      </c>
      <c r="B152" s="145"/>
      <c r="C152" s="120" t="s">
        <v>478</v>
      </c>
      <c r="D152" s="120"/>
      <c r="E152" s="120" t="s">
        <v>479</v>
      </c>
      <c r="F152" s="120" t="s">
        <v>477</v>
      </c>
      <c r="G152" s="120"/>
      <c r="H152" s="120" t="s">
        <v>404</v>
      </c>
      <c r="I152" s="120" t="s">
        <v>487</v>
      </c>
      <c r="J152" s="120" t="s">
        <v>51</v>
      </c>
      <c r="K152" s="90">
        <v>100000</v>
      </c>
      <c r="L152" s="120"/>
      <c r="M152" s="120"/>
      <c r="N152" s="66"/>
    </row>
    <row r="153" spans="1:20" x14ac:dyDescent="0.25"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</row>
    <row r="154" spans="1:20" x14ac:dyDescent="0.25">
      <c r="A154">
        <f>SUM(A123:A153)</f>
        <v>24</v>
      </c>
    </row>
    <row r="156" spans="1:20" x14ac:dyDescent="0.25">
      <c r="A156">
        <f>+A154+A120</f>
        <v>128</v>
      </c>
    </row>
  </sheetData>
  <mergeCells count="11">
    <mergeCell ref="B151:B152"/>
    <mergeCell ref="B7:B11"/>
    <mergeCell ref="B123:B130"/>
    <mergeCell ref="B132:B136"/>
    <mergeCell ref="B142:B145"/>
    <mergeCell ref="B147:B149"/>
    <mergeCell ref="B91:B102"/>
    <mergeCell ref="B104:B116"/>
    <mergeCell ref="B13:B36"/>
    <mergeCell ref="B38:B66"/>
    <mergeCell ref="B68:B89"/>
  </mergeCells>
  <pageMargins left="0.7" right="0.7" top="0.75" bottom="0.75" header="0.3" footer="0.3"/>
  <pageSetup paperSize="9" scale="3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97DD-2F51-4ABE-929C-D7D450B0F4A3}">
  <sheetPr>
    <pageSetUpPr fitToPage="1"/>
  </sheetPr>
  <dimension ref="B1:O35"/>
  <sheetViews>
    <sheetView tabSelected="1" topLeftCell="D1" zoomScale="85" zoomScaleNormal="85" zoomScaleSheetLayoutView="96" workbookViewId="0">
      <pane ySplit="5" topLeftCell="A6" activePane="bottomLeft" state="frozen"/>
      <selection activeCell="E1" sqref="E1"/>
      <selection pane="bottomLeft" activeCell="J7" sqref="J7"/>
    </sheetView>
  </sheetViews>
  <sheetFormatPr defaultRowHeight="15" x14ac:dyDescent="0.25"/>
  <cols>
    <col min="2" max="2" width="20" customWidth="1"/>
    <col min="3" max="3" width="56.28515625" customWidth="1"/>
    <col min="4" max="4" width="52.28515625" customWidth="1"/>
    <col min="5" max="5" width="27.85546875" bestFit="1" customWidth="1"/>
    <col min="6" max="6" width="25.42578125" style="66" bestFit="1" customWidth="1"/>
    <col min="7" max="7" width="18" style="98" customWidth="1"/>
    <col min="8" max="8" width="28.5703125" customWidth="1"/>
    <col min="9" max="9" width="16.28515625" customWidth="1"/>
    <col min="10" max="10" width="26.5703125" style="129" customWidth="1"/>
    <col min="11" max="11" width="24.28515625" style="129" bestFit="1" customWidth="1"/>
    <col min="12" max="12" width="27.42578125" style="129" customWidth="1"/>
    <col min="13" max="13" width="29.7109375" style="129" customWidth="1"/>
    <col min="14" max="14" width="13.140625" bestFit="1" customWidth="1"/>
    <col min="15" max="15" width="14.7109375" bestFit="1" customWidth="1"/>
  </cols>
  <sheetData>
    <row r="1" spans="2:14" x14ac:dyDescent="0.25">
      <c r="D1" s="137"/>
      <c r="E1" s="138"/>
    </row>
    <row r="2" spans="2:14" x14ac:dyDescent="0.25">
      <c r="D2" s="139"/>
      <c r="E2" s="138"/>
    </row>
    <row r="3" spans="2:14" x14ac:dyDescent="0.25">
      <c r="D3" s="140"/>
      <c r="E3" s="138"/>
    </row>
    <row r="4" spans="2:14" ht="15.75" thickBot="1" x14ac:dyDescent="0.3">
      <c r="H4" s="129"/>
      <c r="I4" s="129"/>
    </row>
    <row r="5" spans="2:14" ht="108.75" customHeight="1" thickBot="1" x14ac:dyDescent="0.3">
      <c r="B5" s="133" t="s">
        <v>496</v>
      </c>
      <c r="C5" s="133" t="s">
        <v>371</v>
      </c>
      <c r="D5" s="133" t="s">
        <v>370</v>
      </c>
      <c r="E5" s="133" t="s">
        <v>369</v>
      </c>
      <c r="F5" s="133" t="s">
        <v>480</v>
      </c>
      <c r="G5" s="134" t="s">
        <v>489</v>
      </c>
      <c r="H5" s="133" t="s">
        <v>490</v>
      </c>
      <c r="I5" s="133" t="s">
        <v>491</v>
      </c>
      <c r="J5" s="133" t="s">
        <v>494</v>
      </c>
      <c r="K5" s="133" t="s">
        <v>493</v>
      </c>
      <c r="L5" s="133" t="s">
        <v>492</v>
      </c>
      <c r="M5" s="135" t="s">
        <v>495</v>
      </c>
    </row>
    <row r="6" spans="2:14" x14ac:dyDescent="0.25">
      <c r="B6" s="141" t="s">
        <v>497</v>
      </c>
      <c r="C6" s="75" t="s">
        <v>498</v>
      </c>
      <c r="D6" s="75" t="s">
        <v>565</v>
      </c>
      <c r="E6" s="75" t="s">
        <v>8</v>
      </c>
      <c r="F6" s="77" t="s">
        <v>559</v>
      </c>
      <c r="G6" s="143">
        <v>6865.35</v>
      </c>
      <c r="H6" s="142">
        <v>46204</v>
      </c>
      <c r="I6" s="130">
        <v>24</v>
      </c>
      <c r="J6" s="131">
        <f>+K6+L6</f>
        <v>373807.51</v>
      </c>
      <c r="K6" s="131">
        <v>2851.51</v>
      </c>
      <c r="L6" s="131">
        <v>370956</v>
      </c>
      <c r="M6" s="132">
        <v>15456.5</v>
      </c>
      <c r="N6" s="158"/>
    </row>
    <row r="7" spans="2:14" x14ac:dyDescent="0.25">
      <c r="B7" s="136" t="s">
        <v>499</v>
      </c>
      <c r="C7" s="75" t="s">
        <v>500</v>
      </c>
      <c r="D7" s="75" t="s">
        <v>564</v>
      </c>
      <c r="E7" s="75" t="s">
        <v>8</v>
      </c>
      <c r="F7" s="77" t="s">
        <v>560</v>
      </c>
      <c r="G7" s="143">
        <v>6413.07</v>
      </c>
      <c r="H7" s="142">
        <v>46204</v>
      </c>
      <c r="I7" s="130">
        <v>24</v>
      </c>
      <c r="J7" s="131">
        <f t="shared" ref="J7:J34" si="0">+K7+L7</f>
        <v>496948.39</v>
      </c>
      <c r="K7" s="131">
        <v>3790.87</v>
      </c>
      <c r="L7" s="131">
        <v>493157.52</v>
      </c>
      <c r="M7" s="132">
        <v>20548.23</v>
      </c>
    </row>
    <row r="8" spans="2:14" x14ac:dyDescent="0.25">
      <c r="B8" s="136" t="s">
        <v>501</v>
      </c>
      <c r="C8" s="75" t="s">
        <v>502</v>
      </c>
      <c r="D8" s="75" t="s">
        <v>566</v>
      </c>
      <c r="E8" s="75" t="s">
        <v>8</v>
      </c>
      <c r="F8" s="77" t="s">
        <v>560</v>
      </c>
      <c r="G8" s="143">
        <v>10298.450000000001</v>
      </c>
      <c r="H8" s="142">
        <v>46204</v>
      </c>
      <c r="I8" s="130">
        <v>24</v>
      </c>
      <c r="J8" s="131">
        <f t="shared" si="0"/>
        <v>225334.6</v>
      </c>
      <c r="K8" s="131">
        <v>1718.92</v>
      </c>
      <c r="L8" s="131">
        <v>223615.68</v>
      </c>
      <c r="M8" s="132">
        <v>9317.32</v>
      </c>
      <c r="N8" s="158"/>
    </row>
    <row r="9" spans="2:14" x14ac:dyDescent="0.25">
      <c r="B9" s="136" t="s">
        <v>503</v>
      </c>
      <c r="C9" s="75" t="s">
        <v>504</v>
      </c>
      <c r="D9" s="75" t="s">
        <v>567</v>
      </c>
      <c r="E9" s="75" t="s">
        <v>8</v>
      </c>
      <c r="F9" s="77" t="s">
        <v>561</v>
      </c>
      <c r="G9" s="143">
        <v>842</v>
      </c>
      <c r="H9" s="142">
        <v>46204</v>
      </c>
      <c r="I9" s="130">
        <v>24</v>
      </c>
      <c r="J9" s="131">
        <f t="shared" si="0"/>
        <v>13222.140000000001</v>
      </c>
      <c r="K9" s="131">
        <v>100.86</v>
      </c>
      <c r="L9" s="131">
        <v>13121.28</v>
      </c>
      <c r="M9" s="132">
        <v>546.72</v>
      </c>
    </row>
    <row r="10" spans="2:14" x14ac:dyDescent="0.25">
      <c r="B10" s="136" t="s">
        <v>505</v>
      </c>
      <c r="C10" s="75" t="s">
        <v>506</v>
      </c>
      <c r="D10" s="75" t="s">
        <v>568</v>
      </c>
      <c r="E10" s="75" t="s">
        <v>52</v>
      </c>
      <c r="F10" s="77" t="s">
        <v>561</v>
      </c>
      <c r="G10" s="143">
        <v>370.14</v>
      </c>
      <c r="H10" s="142">
        <v>46204</v>
      </c>
      <c r="I10" s="130">
        <v>24</v>
      </c>
      <c r="J10" s="131">
        <f t="shared" si="0"/>
        <v>19035.13</v>
      </c>
      <c r="K10" s="131">
        <v>145.21</v>
      </c>
      <c r="L10" s="131">
        <v>18889.920000000002</v>
      </c>
      <c r="M10" s="132">
        <v>787.08</v>
      </c>
    </row>
    <row r="11" spans="2:14" x14ac:dyDescent="0.25">
      <c r="B11" s="136" t="s">
        <v>507</v>
      </c>
      <c r="C11" s="75" t="s">
        <v>508</v>
      </c>
      <c r="D11" s="75" t="s">
        <v>569</v>
      </c>
      <c r="E11" s="75" t="s">
        <v>60</v>
      </c>
      <c r="F11" s="77" t="s">
        <v>561</v>
      </c>
      <c r="G11" s="143">
        <v>400.77</v>
      </c>
      <c r="H11" s="142">
        <v>46204</v>
      </c>
      <c r="I11" s="130">
        <v>24</v>
      </c>
      <c r="J11" s="131">
        <f t="shared" si="0"/>
        <v>19035.13</v>
      </c>
      <c r="K11" s="131">
        <v>145.21</v>
      </c>
      <c r="L11" s="131">
        <v>18889.920000000002</v>
      </c>
      <c r="M11" s="132">
        <v>787.08</v>
      </c>
    </row>
    <row r="12" spans="2:14" x14ac:dyDescent="0.25">
      <c r="B12" s="136" t="s">
        <v>509</v>
      </c>
      <c r="C12" s="75" t="s">
        <v>510</v>
      </c>
      <c r="D12" s="75" t="s">
        <v>570</v>
      </c>
      <c r="E12" s="75" t="s">
        <v>64</v>
      </c>
      <c r="F12" s="77" t="s">
        <v>561</v>
      </c>
      <c r="G12" s="143">
        <v>459.95</v>
      </c>
      <c r="H12" s="142">
        <v>46204</v>
      </c>
      <c r="I12" s="130">
        <v>24</v>
      </c>
      <c r="J12" s="131">
        <f t="shared" si="0"/>
        <v>19184.589999999997</v>
      </c>
      <c r="K12" s="131">
        <v>146.35</v>
      </c>
      <c r="L12" s="131">
        <v>19038.239999999998</v>
      </c>
      <c r="M12" s="132">
        <v>793.26</v>
      </c>
    </row>
    <row r="13" spans="2:14" x14ac:dyDescent="0.25">
      <c r="B13" s="136" t="s">
        <v>511</v>
      </c>
      <c r="C13" s="75" t="s">
        <v>512</v>
      </c>
      <c r="D13" s="75" t="s">
        <v>571</v>
      </c>
      <c r="E13" s="75" t="s">
        <v>91</v>
      </c>
      <c r="F13" s="77" t="s">
        <v>561</v>
      </c>
      <c r="G13" s="143">
        <v>628.37</v>
      </c>
      <c r="H13" s="142">
        <v>46204</v>
      </c>
      <c r="I13" s="130">
        <v>24</v>
      </c>
      <c r="J13" s="131">
        <f t="shared" si="0"/>
        <v>18921.939999999999</v>
      </c>
      <c r="K13" s="131">
        <v>144.34</v>
      </c>
      <c r="L13" s="131">
        <v>18777.599999999999</v>
      </c>
      <c r="M13" s="132">
        <v>782.4</v>
      </c>
    </row>
    <row r="14" spans="2:14" x14ac:dyDescent="0.25">
      <c r="B14" s="136" t="s">
        <v>513</v>
      </c>
      <c r="C14" s="75" t="s">
        <v>514</v>
      </c>
      <c r="D14" s="75" t="s">
        <v>572</v>
      </c>
      <c r="E14" s="75" t="s">
        <v>100</v>
      </c>
      <c r="F14" s="77" t="s">
        <v>561</v>
      </c>
      <c r="G14" s="143">
        <v>497.1</v>
      </c>
      <c r="H14" s="142">
        <v>46204</v>
      </c>
      <c r="I14" s="130">
        <v>24</v>
      </c>
      <c r="J14" s="131">
        <f t="shared" si="0"/>
        <v>19266.09</v>
      </c>
      <c r="K14" s="131">
        <v>146.97</v>
      </c>
      <c r="L14" s="131">
        <v>19119.12</v>
      </c>
      <c r="M14" s="132">
        <v>796.63</v>
      </c>
    </row>
    <row r="15" spans="2:14" x14ac:dyDescent="0.25">
      <c r="B15" s="136" t="s">
        <v>515</v>
      </c>
      <c r="C15" s="75" t="s">
        <v>516</v>
      </c>
      <c r="D15" s="75" t="s">
        <v>573</v>
      </c>
      <c r="E15" s="75" t="s">
        <v>104</v>
      </c>
      <c r="F15" s="77" t="s">
        <v>561</v>
      </c>
      <c r="G15" s="143">
        <v>218.44</v>
      </c>
      <c r="H15" s="142">
        <v>46204</v>
      </c>
      <c r="I15" s="130">
        <v>24</v>
      </c>
      <c r="J15" s="131">
        <f t="shared" si="0"/>
        <v>20329.960000000003</v>
      </c>
      <c r="K15" s="131">
        <v>155.08000000000001</v>
      </c>
      <c r="L15" s="131">
        <v>20174.88</v>
      </c>
      <c r="M15" s="132">
        <v>840.62</v>
      </c>
    </row>
    <row r="16" spans="2:14" x14ac:dyDescent="0.25">
      <c r="B16" s="136" t="s">
        <v>517</v>
      </c>
      <c r="C16" s="75" t="s">
        <v>518</v>
      </c>
      <c r="D16" s="75" t="s">
        <v>574</v>
      </c>
      <c r="E16" s="75" t="s">
        <v>191</v>
      </c>
      <c r="F16" s="77" t="s">
        <v>561</v>
      </c>
      <c r="G16" s="143">
        <v>493.25</v>
      </c>
      <c r="H16" s="142">
        <v>46204</v>
      </c>
      <c r="I16" s="130">
        <v>24</v>
      </c>
      <c r="J16" s="131">
        <f t="shared" si="0"/>
        <v>19334.050000000003</v>
      </c>
      <c r="K16" s="131">
        <v>147.49</v>
      </c>
      <c r="L16" s="131">
        <v>19186.560000000001</v>
      </c>
      <c r="M16" s="132">
        <v>799.44</v>
      </c>
    </row>
    <row r="17" spans="2:15" x14ac:dyDescent="0.25">
      <c r="B17" s="136" t="s">
        <v>519</v>
      </c>
      <c r="C17" s="75" t="s">
        <v>520</v>
      </c>
      <c r="D17" s="75" t="s">
        <v>575</v>
      </c>
      <c r="E17" s="75" t="s">
        <v>521</v>
      </c>
      <c r="F17" s="77" t="s">
        <v>561</v>
      </c>
      <c r="G17" s="143">
        <v>122</v>
      </c>
      <c r="H17" s="142">
        <v>46204</v>
      </c>
      <c r="I17" s="130">
        <v>24</v>
      </c>
      <c r="J17" s="131">
        <f t="shared" si="0"/>
        <v>10322.42</v>
      </c>
      <c r="K17" s="131">
        <v>78.739999999999995</v>
      </c>
      <c r="L17" s="131">
        <v>10243.68</v>
      </c>
      <c r="M17" s="132">
        <v>426.82</v>
      </c>
    </row>
    <row r="18" spans="2:15" x14ac:dyDescent="0.25">
      <c r="B18" s="136" t="s">
        <v>522</v>
      </c>
      <c r="C18" s="75" t="s">
        <v>523</v>
      </c>
      <c r="D18" s="75" t="s">
        <v>576</v>
      </c>
      <c r="E18" s="75" t="s">
        <v>169</v>
      </c>
      <c r="F18" s="77" t="s">
        <v>561</v>
      </c>
      <c r="G18" s="143">
        <v>456.6</v>
      </c>
      <c r="H18" s="142">
        <v>46204</v>
      </c>
      <c r="I18" s="130">
        <v>24</v>
      </c>
      <c r="J18" s="131">
        <f t="shared" si="0"/>
        <v>16733</v>
      </c>
      <c r="K18" s="131">
        <v>127.64</v>
      </c>
      <c r="L18" s="131">
        <v>16605.36</v>
      </c>
      <c r="M18" s="132">
        <v>691.89</v>
      </c>
    </row>
    <row r="19" spans="2:15" x14ac:dyDescent="0.25">
      <c r="B19" s="136" t="s">
        <v>524</v>
      </c>
      <c r="C19" s="75" t="s">
        <v>525</v>
      </c>
      <c r="D19" s="75" t="s">
        <v>577</v>
      </c>
      <c r="E19" s="75" t="s">
        <v>201</v>
      </c>
      <c r="F19" s="77" t="s">
        <v>561</v>
      </c>
      <c r="G19" s="143">
        <v>1222.52</v>
      </c>
      <c r="H19" s="142">
        <v>46204</v>
      </c>
      <c r="I19" s="130">
        <v>24</v>
      </c>
      <c r="J19" s="131">
        <f t="shared" si="0"/>
        <v>16787.420000000002</v>
      </c>
      <c r="K19" s="131">
        <v>128.06</v>
      </c>
      <c r="L19" s="131">
        <v>16659.36</v>
      </c>
      <c r="M19" s="132">
        <v>694.14</v>
      </c>
    </row>
    <row r="20" spans="2:15" x14ac:dyDescent="0.25">
      <c r="B20" s="136" t="s">
        <v>526</v>
      </c>
      <c r="C20" s="75" t="s">
        <v>527</v>
      </c>
      <c r="D20" s="75" t="s">
        <v>578</v>
      </c>
      <c r="E20" s="75" t="s">
        <v>234</v>
      </c>
      <c r="F20" s="77" t="s">
        <v>561</v>
      </c>
      <c r="G20" s="143">
        <v>448</v>
      </c>
      <c r="H20" s="142">
        <v>46204</v>
      </c>
      <c r="I20" s="130">
        <v>24</v>
      </c>
      <c r="J20" s="131">
        <f t="shared" si="0"/>
        <v>14886.029999999999</v>
      </c>
      <c r="K20" s="131">
        <v>113.55</v>
      </c>
      <c r="L20" s="131">
        <v>14772.48</v>
      </c>
      <c r="M20" s="132">
        <v>615.52</v>
      </c>
    </row>
    <row r="21" spans="2:15" x14ac:dyDescent="0.25">
      <c r="B21" s="136" t="s">
        <v>528</v>
      </c>
      <c r="C21" s="75" t="s">
        <v>529</v>
      </c>
      <c r="D21" s="75" t="s">
        <v>579</v>
      </c>
      <c r="E21" s="75" t="s">
        <v>251</v>
      </c>
      <c r="F21" s="77" t="s">
        <v>561</v>
      </c>
      <c r="G21" s="143">
        <v>225.57</v>
      </c>
      <c r="H21" s="142">
        <v>46204</v>
      </c>
      <c r="I21" s="130">
        <v>24</v>
      </c>
      <c r="J21" s="131">
        <f t="shared" si="0"/>
        <v>19637.32</v>
      </c>
      <c r="K21" s="131">
        <v>149.80000000000001</v>
      </c>
      <c r="L21" s="131">
        <v>19487.52</v>
      </c>
      <c r="M21" s="132">
        <v>811.98</v>
      </c>
    </row>
    <row r="22" spans="2:15" x14ac:dyDescent="0.25">
      <c r="B22" s="136" t="s">
        <v>530</v>
      </c>
      <c r="C22" s="75" t="s">
        <v>531</v>
      </c>
      <c r="D22" s="75" t="s">
        <v>580</v>
      </c>
      <c r="E22" s="75" t="s">
        <v>274</v>
      </c>
      <c r="F22" s="77" t="s">
        <v>561</v>
      </c>
      <c r="G22" s="143">
        <v>1740</v>
      </c>
      <c r="H22" s="142">
        <v>46204</v>
      </c>
      <c r="I22" s="130">
        <v>24</v>
      </c>
      <c r="J22" s="131">
        <f t="shared" si="0"/>
        <v>18627.86</v>
      </c>
      <c r="K22" s="131">
        <v>142.1</v>
      </c>
      <c r="L22" s="131">
        <v>18485.760000000002</v>
      </c>
      <c r="M22" s="132">
        <v>770.24</v>
      </c>
    </row>
    <row r="23" spans="2:15" x14ac:dyDescent="0.25">
      <c r="B23" s="136" t="s">
        <v>532</v>
      </c>
      <c r="C23" s="75" t="s">
        <v>533</v>
      </c>
      <c r="D23" s="75" t="s">
        <v>581</v>
      </c>
      <c r="E23" s="75" t="s">
        <v>534</v>
      </c>
      <c r="F23" s="77" t="s">
        <v>561</v>
      </c>
      <c r="G23" s="143">
        <v>268.5</v>
      </c>
      <c r="H23" s="142">
        <v>46204</v>
      </c>
      <c r="I23" s="130">
        <v>24</v>
      </c>
      <c r="J23" s="131">
        <f t="shared" si="0"/>
        <v>13113.550000000001</v>
      </c>
      <c r="K23" s="131">
        <v>100.03</v>
      </c>
      <c r="L23" s="131">
        <v>13013.52</v>
      </c>
      <c r="M23" s="132">
        <v>542.23</v>
      </c>
    </row>
    <row r="24" spans="2:15" x14ac:dyDescent="0.25">
      <c r="B24" s="136" t="s">
        <v>535</v>
      </c>
      <c r="C24" s="75" t="s">
        <v>536</v>
      </c>
      <c r="D24" s="75" t="s">
        <v>582</v>
      </c>
      <c r="E24" s="75" t="s">
        <v>319</v>
      </c>
      <c r="F24" s="77" t="s">
        <v>561</v>
      </c>
      <c r="G24" s="143">
        <v>1634</v>
      </c>
      <c r="H24" s="142">
        <v>46204</v>
      </c>
      <c r="I24" s="130">
        <v>24</v>
      </c>
      <c r="J24" s="131">
        <f t="shared" si="0"/>
        <v>24772.89</v>
      </c>
      <c r="K24" s="131">
        <v>188.97</v>
      </c>
      <c r="L24" s="131">
        <v>24583.919999999998</v>
      </c>
      <c r="M24" s="132">
        <v>1024.33</v>
      </c>
    </row>
    <row r="25" spans="2:15" x14ac:dyDescent="0.25">
      <c r="B25" s="136" t="s">
        <v>537</v>
      </c>
      <c r="C25" s="75" t="s">
        <v>538</v>
      </c>
      <c r="D25" s="75" t="s">
        <v>583</v>
      </c>
      <c r="E25" s="75" t="s">
        <v>341</v>
      </c>
      <c r="F25" s="77" t="s">
        <v>561</v>
      </c>
      <c r="G25" s="143">
        <v>210</v>
      </c>
      <c r="H25" s="142">
        <v>46204</v>
      </c>
      <c r="I25" s="130">
        <v>24</v>
      </c>
      <c r="J25" s="131">
        <f t="shared" si="0"/>
        <v>16509.059999999998</v>
      </c>
      <c r="K25" s="131">
        <v>125.94</v>
      </c>
      <c r="L25" s="131">
        <v>16383.119999999999</v>
      </c>
      <c r="M25" s="132">
        <v>682.63</v>
      </c>
    </row>
    <row r="26" spans="2:15" x14ac:dyDescent="0.25">
      <c r="B26" s="136" t="s">
        <v>539</v>
      </c>
      <c r="C26" s="75" t="s">
        <v>540</v>
      </c>
      <c r="D26" s="75" t="s">
        <v>584</v>
      </c>
      <c r="E26" s="75" t="s">
        <v>541</v>
      </c>
      <c r="F26" s="77" t="s">
        <v>561</v>
      </c>
      <c r="G26" s="143">
        <v>342.08</v>
      </c>
      <c r="H26" s="142">
        <v>46204</v>
      </c>
      <c r="I26" s="130">
        <v>24</v>
      </c>
      <c r="J26" s="131">
        <f t="shared" si="0"/>
        <v>19035.13</v>
      </c>
      <c r="K26" s="131">
        <v>145.21</v>
      </c>
      <c r="L26" s="131">
        <v>18889.920000000002</v>
      </c>
      <c r="M26" s="132">
        <v>787.08</v>
      </c>
    </row>
    <row r="27" spans="2:15" x14ac:dyDescent="0.25">
      <c r="B27" s="136" t="s">
        <v>542</v>
      </c>
      <c r="C27" s="75" t="s">
        <v>543</v>
      </c>
      <c r="D27" s="75" t="s">
        <v>585</v>
      </c>
      <c r="E27" s="75" t="s">
        <v>361</v>
      </c>
      <c r="F27" s="77" t="s">
        <v>561</v>
      </c>
      <c r="G27" s="143">
        <v>296.91000000000003</v>
      </c>
      <c r="H27" s="142">
        <v>46204</v>
      </c>
      <c r="I27" s="130">
        <v>24</v>
      </c>
      <c r="J27" s="131">
        <f t="shared" si="0"/>
        <v>17387.2</v>
      </c>
      <c r="K27" s="131">
        <v>132.63999999999999</v>
      </c>
      <c r="L27" s="131">
        <v>17254.560000000001</v>
      </c>
      <c r="M27" s="132">
        <v>718.94</v>
      </c>
    </row>
    <row r="28" spans="2:15" x14ac:dyDescent="0.25">
      <c r="B28" s="136" t="s">
        <v>544</v>
      </c>
      <c r="C28" s="75" t="s">
        <v>545</v>
      </c>
      <c r="D28" s="75" t="s">
        <v>545</v>
      </c>
      <c r="E28" s="75" t="s">
        <v>8</v>
      </c>
      <c r="F28" s="77" t="s">
        <v>563</v>
      </c>
      <c r="G28" s="143">
        <v>25859.59</v>
      </c>
      <c r="H28" s="142">
        <v>46204</v>
      </c>
      <c r="I28" s="130">
        <v>24</v>
      </c>
      <c r="J28" s="131">
        <f t="shared" si="0"/>
        <v>832243.08</v>
      </c>
      <c r="K28" s="131">
        <v>6348.6</v>
      </c>
      <c r="L28" s="131">
        <v>825894.48</v>
      </c>
      <c r="M28" s="132">
        <v>34412.269999999997</v>
      </c>
      <c r="O28" s="158"/>
    </row>
    <row r="29" spans="2:15" x14ac:dyDescent="0.25">
      <c r="B29" s="136" t="s">
        <v>546</v>
      </c>
      <c r="C29" s="75" t="s">
        <v>547</v>
      </c>
      <c r="D29" s="75" t="s">
        <v>547</v>
      </c>
      <c r="E29" s="75" t="s">
        <v>60</v>
      </c>
      <c r="F29" s="77" t="s">
        <v>562</v>
      </c>
      <c r="G29" s="143">
        <v>508.07</v>
      </c>
      <c r="H29" s="142">
        <v>46204</v>
      </c>
      <c r="I29" s="130">
        <v>24</v>
      </c>
      <c r="J29" s="131">
        <f t="shared" si="0"/>
        <v>90629.91</v>
      </c>
      <c r="K29" s="131">
        <v>691.35</v>
      </c>
      <c r="L29" s="131">
        <v>89938.559999999998</v>
      </c>
      <c r="M29" s="132">
        <v>3747.44</v>
      </c>
    </row>
    <row r="30" spans="2:15" x14ac:dyDescent="0.25">
      <c r="B30" s="136" t="s">
        <v>548</v>
      </c>
      <c r="C30" s="75" t="s">
        <v>549</v>
      </c>
      <c r="D30" s="75" t="s">
        <v>549</v>
      </c>
      <c r="E30" s="75" t="s">
        <v>201</v>
      </c>
      <c r="F30" s="77" t="s">
        <v>560</v>
      </c>
      <c r="G30" s="143">
        <v>3215.74</v>
      </c>
      <c r="H30" s="142">
        <v>46204</v>
      </c>
      <c r="I30" s="130">
        <v>24</v>
      </c>
      <c r="J30" s="131">
        <f t="shared" si="0"/>
        <v>169127.67999999999</v>
      </c>
      <c r="K30" s="131">
        <v>1290.1600000000001</v>
      </c>
      <c r="L30" s="131">
        <v>167837.52</v>
      </c>
      <c r="M30" s="132">
        <v>6993.23</v>
      </c>
    </row>
    <row r="31" spans="2:15" x14ac:dyDescent="0.25">
      <c r="B31" s="136" t="s">
        <v>550</v>
      </c>
      <c r="C31" s="75" t="s">
        <v>551</v>
      </c>
      <c r="D31" s="75" t="s">
        <v>551</v>
      </c>
      <c r="E31" s="75" t="s">
        <v>234</v>
      </c>
      <c r="F31" s="77" t="s">
        <v>562</v>
      </c>
      <c r="G31" s="143">
        <v>759.06</v>
      </c>
      <c r="H31" s="142">
        <v>46204</v>
      </c>
      <c r="I31" s="130">
        <v>24</v>
      </c>
      <c r="J31" s="131">
        <f t="shared" si="0"/>
        <v>91894.28</v>
      </c>
      <c r="K31" s="131">
        <v>701</v>
      </c>
      <c r="L31" s="131">
        <v>91193.279999999999</v>
      </c>
      <c r="M31" s="132">
        <v>3799.72</v>
      </c>
    </row>
    <row r="32" spans="2:15" x14ac:dyDescent="0.25">
      <c r="B32" s="136" t="s">
        <v>552</v>
      </c>
      <c r="C32" s="75" t="s">
        <v>553</v>
      </c>
      <c r="D32" s="75" t="s">
        <v>553</v>
      </c>
      <c r="E32" s="75" t="s">
        <v>274</v>
      </c>
      <c r="F32" s="77" t="s">
        <v>562</v>
      </c>
      <c r="G32" s="143">
        <v>842.58</v>
      </c>
      <c r="H32" s="142">
        <v>46204</v>
      </c>
      <c r="I32" s="130">
        <v>24</v>
      </c>
      <c r="J32" s="131">
        <f t="shared" si="0"/>
        <v>109866.01</v>
      </c>
      <c r="K32" s="131">
        <v>838.09</v>
      </c>
      <c r="L32" s="131">
        <v>109027.92</v>
      </c>
      <c r="M32" s="132">
        <v>4542.83</v>
      </c>
    </row>
    <row r="33" spans="2:13" x14ac:dyDescent="0.25">
      <c r="B33" s="136" t="s">
        <v>554</v>
      </c>
      <c r="C33" s="75" t="s">
        <v>555</v>
      </c>
      <c r="D33" s="75" t="s">
        <v>555</v>
      </c>
      <c r="E33" s="75" t="s">
        <v>274</v>
      </c>
      <c r="F33" s="77" t="s">
        <v>562</v>
      </c>
      <c r="G33" s="143">
        <v>1196.56</v>
      </c>
      <c r="H33" s="142">
        <v>46204</v>
      </c>
      <c r="I33" s="130">
        <v>24</v>
      </c>
      <c r="J33" s="131">
        <f t="shared" si="0"/>
        <v>92096.22</v>
      </c>
      <c r="K33" s="131">
        <v>702.54</v>
      </c>
      <c r="L33" s="131">
        <v>91393.680000000008</v>
      </c>
      <c r="M33" s="132">
        <v>3808.07</v>
      </c>
    </row>
    <row r="34" spans="2:13" x14ac:dyDescent="0.25">
      <c r="B34" s="136" t="s">
        <v>556</v>
      </c>
      <c r="C34" s="75" t="s">
        <v>557</v>
      </c>
      <c r="D34" s="75" t="s">
        <v>557</v>
      </c>
      <c r="E34" s="75" t="s">
        <v>558</v>
      </c>
      <c r="F34" s="77" t="s">
        <v>562</v>
      </c>
      <c r="G34" s="143">
        <v>1303.1199999999999</v>
      </c>
      <c r="H34" s="142">
        <v>46204</v>
      </c>
      <c r="I34" s="130">
        <v>24</v>
      </c>
      <c r="J34" s="131">
        <f t="shared" si="0"/>
        <v>99273.929999999978</v>
      </c>
      <c r="K34" s="131">
        <v>757.29</v>
      </c>
      <c r="L34" s="131">
        <v>98516.639999999985</v>
      </c>
      <c r="M34" s="132">
        <v>4104.8599999999997</v>
      </c>
    </row>
    <row r="35" spans="2:13" x14ac:dyDescent="0.25">
      <c r="J35" s="144"/>
      <c r="K35" s="144"/>
    </row>
  </sheetData>
  <autoFilter ref="B5:M5" xr:uid="{CE7E97DD-2F51-4ABE-929C-D7D450B0F4A3}"/>
  <pageMargins left="0.23622047244094491" right="0.23622047244094491" top="0.74803149606299213" bottom="0.74803149606299213" header="0.31496062992125984" footer="0.31496062992125984"/>
  <pageSetup paperSize="8" scale="3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3:J26"/>
  <sheetViews>
    <sheetView workbookViewId="0">
      <selection activeCell="D12" sqref="D12"/>
    </sheetView>
  </sheetViews>
  <sheetFormatPr defaultRowHeight="15" x14ac:dyDescent="0.25"/>
  <cols>
    <col min="3" max="3" width="14.42578125" customWidth="1"/>
    <col min="4" max="4" width="13.85546875" customWidth="1"/>
    <col min="5" max="5" width="14.28515625" customWidth="1"/>
    <col min="6" max="6" width="13.85546875" customWidth="1"/>
    <col min="7" max="7" width="13.42578125" customWidth="1"/>
    <col min="8" max="8" width="10.85546875" customWidth="1"/>
    <col min="9" max="9" width="13.140625" customWidth="1"/>
    <col min="10" max="10" width="12.5703125" customWidth="1"/>
  </cols>
  <sheetData>
    <row r="3" spans="2:10" ht="15.75" thickBot="1" x14ac:dyDescent="0.3"/>
    <row r="4" spans="2:10" ht="18.75" customHeight="1" thickBot="1" x14ac:dyDescent="0.3">
      <c r="B4" s="116"/>
      <c r="C4" s="152" t="s">
        <v>389</v>
      </c>
      <c r="D4" s="153"/>
      <c r="E4" s="154"/>
      <c r="F4" s="155" t="s">
        <v>402</v>
      </c>
      <c r="G4" s="155"/>
      <c r="H4" s="156"/>
      <c r="I4" s="157" t="s">
        <v>390</v>
      </c>
      <c r="J4" s="156"/>
    </row>
    <row r="5" spans="2:10" ht="57" x14ac:dyDescent="0.25">
      <c r="B5" s="117" t="s">
        <v>391</v>
      </c>
      <c r="C5" s="91" t="s">
        <v>392</v>
      </c>
      <c r="D5" s="91" t="s">
        <v>400</v>
      </c>
      <c r="E5" s="92" t="s">
        <v>401</v>
      </c>
      <c r="F5" s="91" t="s">
        <v>398</v>
      </c>
      <c r="G5" s="91" t="s">
        <v>399</v>
      </c>
      <c r="H5" s="93" t="s">
        <v>393</v>
      </c>
      <c r="I5" s="94" t="s">
        <v>395</v>
      </c>
      <c r="J5" s="108" t="s">
        <v>375</v>
      </c>
    </row>
    <row r="6" spans="2:10" x14ac:dyDescent="0.25">
      <c r="B6" s="95">
        <v>1</v>
      </c>
      <c r="C6" s="114">
        <v>1212094.2790000001</v>
      </c>
      <c r="D6" s="114">
        <v>206326.63</v>
      </c>
      <c r="E6" s="115">
        <v>19050.16</v>
      </c>
      <c r="F6" s="113">
        <v>4383.78</v>
      </c>
      <c r="G6" s="109">
        <v>43317.03</v>
      </c>
      <c r="H6" s="96">
        <v>5</v>
      </c>
      <c r="I6" s="95">
        <f t="shared" ref="I6:I11" si="0">H6-J6</f>
        <v>4</v>
      </c>
      <c r="J6" s="96">
        <v>1</v>
      </c>
    </row>
    <row r="7" spans="2:10" x14ac:dyDescent="0.25">
      <c r="B7" s="95">
        <v>2</v>
      </c>
      <c r="C7" s="114">
        <v>1636174.0789999999</v>
      </c>
      <c r="D7" s="114">
        <v>347409.71</v>
      </c>
      <c r="E7" s="115">
        <v>37585.74</v>
      </c>
      <c r="F7" s="113">
        <v>70729.799999999988</v>
      </c>
      <c r="G7" s="109">
        <v>55171.929999999993</v>
      </c>
      <c r="H7" s="96">
        <v>32</v>
      </c>
      <c r="I7" s="95">
        <f t="shared" si="0"/>
        <v>25</v>
      </c>
      <c r="J7" s="96">
        <v>7</v>
      </c>
    </row>
    <row r="8" spans="2:10" x14ac:dyDescent="0.25">
      <c r="B8" s="95">
        <v>3</v>
      </c>
      <c r="C8" s="114">
        <v>686137.679</v>
      </c>
      <c r="D8" s="114">
        <v>133473.71</v>
      </c>
      <c r="E8" s="115">
        <v>15157.57</v>
      </c>
      <c r="F8" s="113">
        <v>36811.689999999995</v>
      </c>
      <c r="G8" s="109">
        <v>15118.550000000003</v>
      </c>
      <c r="H8" s="96">
        <v>31</v>
      </c>
      <c r="I8" s="95">
        <f t="shared" si="0"/>
        <v>28</v>
      </c>
      <c r="J8" s="96">
        <v>3</v>
      </c>
    </row>
    <row r="9" spans="2:10" x14ac:dyDescent="0.25">
      <c r="B9" s="95">
        <v>4</v>
      </c>
      <c r="C9" s="114">
        <v>1004219.7644161234</v>
      </c>
      <c r="D9" s="114">
        <v>231020.22</v>
      </c>
      <c r="E9" s="115">
        <v>25039.65</v>
      </c>
      <c r="F9" s="113">
        <v>19298.95</v>
      </c>
      <c r="G9" s="109">
        <v>35362.78</v>
      </c>
      <c r="H9" s="96">
        <v>17</v>
      </c>
      <c r="I9" s="95">
        <f t="shared" si="0"/>
        <v>15</v>
      </c>
      <c r="J9" s="96">
        <v>2</v>
      </c>
    </row>
    <row r="10" spans="2:10" x14ac:dyDescent="0.25">
      <c r="B10" s="95">
        <v>5</v>
      </c>
      <c r="C10" s="114">
        <v>424730.96250614227</v>
      </c>
      <c r="D10" s="114">
        <v>66171.649999999994</v>
      </c>
      <c r="E10" s="115">
        <v>7595.54</v>
      </c>
      <c r="F10" s="113">
        <v>0</v>
      </c>
      <c r="G10" s="109">
        <v>11777.279999999999</v>
      </c>
      <c r="H10" s="96">
        <v>7</v>
      </c>
      <c r="I10" s="95">
        <f t="shared" si="0"/>
        <v>6</v>
      </c>
      <c r="J10" s="96">
        <v>1</v>
      </c>
    </row>
    <row r="11" spans="2:10" x14ac:dyDescent="0.25">
      <c r="B11" s="95">
        <v>6</v>
      </c>
      <c r="C11" s="114">
        <v>1003967.2489022883</v>
      </c>
      <c r="D11" s="114">
        <v>208159.02</v>
      </c>
      <c r="E11" s="115">
        <v>22248.12</v>
      </c>
      <c r="F11" s="113">
        <v>0</v>
      </c>
      <c r="G11" s="109">
        <v>34393.949999999997</v>
      </c>
      <c r="H11" s="96">
        <v>14</v>
      </c>
      <c r="I11" s="95">
        <f t="shared" si="0"/>
        <v>12</v>
      </c>
      <c r="J11" s="96">
        <v>2</v>
      </c>
    </row>
    <row r="12" spans="2:10" x14ac:dyDescent="0.25">
      <c r="B12" s="95">
        <v>7</v>
      </c>
      <c r="C12" s="114">
        <v>1101456.4939999999</v>
      </c>
      <c r="D12" s="114">
        <v>230190.4</v>
      </c>
      <c r="E12" s="115">
        <v>24322.74</v>
      </c>
      <c r="F12" s="113">
        <v>25463.45</v>
      </c>
      <c r="G12" s="109">
        <v>35739.659999999996</v>
      </c>
      <c r="H12" s="96">
        <v>17</v>
      </c>
      <c r="I12" s="95">
        <f>H12-J12</f>
        <v>13</v>
      </c>
      <c r="J12" s="96">
        <v>4</v>
      </c>
    </row>
    <row r="13" spans="2:10" x14ac:dyDescent="0.25">
      <c r="B13" s="97"/>
      <c r="C13" s="98"/>
      <c r="D13" s="98"/>
      <c r="E13" s="99"/>
      <c r="F13" s="100"/>
      <c r="G13" s="110"/>
      <c r="H13" s="101"/>
      <c r="I13" s="102"/>
      <c r="J13" s="99"/>
    </row>
    <row r="14" spans="2:10" ht="15.75" thickBot="1" x14ac:dyDescent="0.3">
      <c r="B14" s="103" t="s">
        <v>394</v>
      </c>
      <c r="C14" s="104">
        <f>SUM(C6:C12)</f>
        <v>7068780.5068245539</v>
      </c>
      <c r="D14" s="104">
        <f t="shared" ref="D14:J14" si="1">SUM(D6:D12)</f>
        <v>1422751.3399999999</v>
      </c>
      <c r="E14" s="105">
        <v>150999.5</v>
      </c>
      <c r="F14" s="111">
        <f t="shared" si="1"/>
        <v>156687.67000000001</v>
      </c>
      <c r="G14" s="112">
        <f t="shared" si="1"/>
        <v>230881.17999999996</v>
      </c>
      <c r="H14" s="106">
        <f t="shared" si="1"/>
        <v>123</v>
      </c>
      <c r="I14" s="107">
        <f t="shared" si="1"/>
        <v>103</v>
      </c>
      <c r="J14" s="106">
        <f t="shared" si="1"/>
        <v>20</v>
      </c>
    </row>
    <row r="16" spans="2:10" x14ac:dyDescent="0.25">
      <c r="D16" s="89"/>
      <c r="F16" s="89"/>
      <c r="G16" s="89"/>
    </row>
    <row r="17" spans="3:7" ht="6.75" customHeight="1" x14ac:dyDescent="0.25">
      <c r="G17" s="89"/>
    </row>
    <row r="18" spans="3:7" hidden="1" x14ac:dyDescent="0.25">
      <c r="C18" s="119">
        <v>1212094.2790000001</v>
      </c>
    </row>
    <row r="19" spans="3:7" hidden="1" x14ac:dyDescent="0.25">
      <c r="C19" s="119">
        <v>1636174.0789999999</v>
      </c>
    </row>
    <row r="20" spans="3:7" hidden="1" x14ac:dyDescent="0.25">
      <c r="C20" s="119">
        <v>686137.679</v>
      </c>
    </row>
    <row r="21" spans="3:7" hidden="1" x14ac:dyDescent="0.25">
      <c r="C21" s="119">
        <v>1004219.7644161234</v>
      </c>
    </row>
    <row r="22" spans="3:7" hidden="1" x14ac:dyDescent="0.25">
      <c r="C22" s="119">
        <v>424730.96250614227</v>
      </c>
    </row>
    <row r="23" spans="3:7" hidden="1" x14ac:dyDescent="0.25">
      <c r="C23" s="119">
        <v>1003967.2489022883</v>
      </c>
      <c r="E23">
        <v>150999.5</v>
      </c>
    </row>
    <row r="24" spans="3:7" hidden="1" x14ac:dyDescent="0.25">
      <c r="C24" s="119">
        <v>1101456.4939999999</v>
      </c>
    </row>
    <row r="25" spans="3:7" hidden="1" x14ac:dyDescent="0.25"/>
    <row r="26" spans="3:7" hidden="1" x14ac:dyDescent="0.25">
      <c r="C26" s="119">
        <f>SUM(C18:C25)</f>
        <v>7068780.5068245539</v>
      </c>
    </row>
  </sheetData>
  <mergeCells count="3">
    <mergeCell ref="C4:E4"/>
    <mergeCell ref="F4:H4"/>
    <mergeCell ref="I4:J4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5</vt:i4>
      </vt:variant>
      <vt:variant>
        <vt:lpstr>Intervals amb nom</vt:lpstr>
      </vt:variant>
      <vt:variant>
        <vt:i4>1</vt:i4>
      </vt:variant>
    </vt:vector>
  </HeadingPairs>
  <TitlesOfParts>
    <vt:vector size="6" baseType="lpstr">
      <vt:lpstr>Full1</vt:lpstr>
      <vt:lpstr>Full2</vt:lpstr>
      <vt:lpstr>Llistat</vt:lpstr>
      <vt:lpstr>Manteniment</vt:lpstr>
      <vt:lpstr>Resum</vt:lpstr>
      <vt:lpstr>Manteniment!Títols_per_imprimir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Gutierrez Segura, Carlos</dc:creator>
  <cp:lastModifiedBy>Jubany Planas, Sergi</cp:lastModifiedBy>
  <cp:lastPrinted>2025-03-17T15:16:22Z</cp:lastPrinted>
  <dcterms:created xsi:type="dcterms:W3CDTF">2019-03-11T10:49:28Z</dcterms:created>
  <dcterms:modified xsi:type="dcterms:W3CDTF">2025-12-17T09:44:44Z</dcterms:modified>
</cp:coreProperties>
</file>